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94" i="2" l="1"/>
  <c r="D59" i="3" l="1"/>
  <c r="D76" i="3"/>
  <c r="D26" i="3"/>
  <c r="E108" i="2" l="1"/>
  <c r="D108" i="2"/>
  <c r="E103" i="2"/>
  <c r="D103" i="2"/>
  <c r="E100" i="2"/>
  <c r="D100" i="2"/>
  <c r="E98" i="2"/>
  <c r="D98" i="2"/>
  <c r="E96" i="2"/>
  <c r="D96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<sst xmlns="http://schemas.openxmlformats.org/spreadsheetml/2006/main" count="677" uniqueCount="414">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</sst>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/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H112" sqref="F9:H11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5" style="49" bestFit="1" customWidth="1"/>
    <col min="8" max="8" width="9.85546875" style="49" bestFit="1" customWidth="1"/>
    <col min="9" max="9" width="21.5703125" style="49" customWidth="1"/>
    <col min="10" max="16384" width="9.140625" style="49"/>
  </cols>
  <sheetData>
    <row r="1" spans="1:7" ht="83.25" customHeight="1" x14ac:dyDescent="0.3">
      <c r="A1" s="58" t="s">
        <v>0</v>
      </c>
      <c r="B1" s="59"/>
      <c r="C1" s="60"/>
      <c r="D1" s="60"/>
      <c r="E1" s="60"/>
    </row>
    <row r="3" spans="1:7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7" x14ac:dyDescent="0.3">
      <c r="A4" s="56"/>
      <c r="B4" s="56"/>
      <c r="C4" s="56"/>
      <c r="D4" s="56"/>
      <c r="E4" s="56"/>
    </row>
    <row r="5" spans="1:7" x14ac:dyDescent="0.3">
      <c r="A5" s="57"/>
      <c r="B5" s="57"/>
      <c r="C5" s="57"/>
      <c r="D5" s="57"/>
      <c r="E5" s="57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39700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39700</v>
      </c>
      <c r="F11" s="54"/>
      <c r="G11" s="54"/>
    </row>
    <row r="12" spans="1:7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F12" s="54"/>
      <c r="G12" s="54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F13" s="54"/>
      <c r="G13" s="54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F14" s="54"/>
      <c r="G14" s="54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F15" s="54"/>
      <c r="G15" s="54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5</v>
      </c>
      <c r="E16" s="5">
        <f>E17</f>
        <v>56927</v>
      </c>
      <c r="F16" s="54"/>
      <c r="G16" s="54"/>
    </row>
    <row r="17" spans="1:7" x14ac:dyDescent="0.3">
      <c r="A17" s="29">
        <v>12</v>
      </c>
      <c r="B17" s="25"/>
      <c r="C17" s="28" t="s">
        <v>14</v>
      </c>
      <c r="D17" s="23">
        <v>5</v>
      </c>
      <c r="E17" s="23">
        <v>56927</v>
      </c>
      <c r="F17" s="54"/>
      <c r="G17" s="54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13</v>
      </c>
      <c r="E18" s="5">
        <f>E19</f>
        <v>483415</v>
      </c>
      <c r="F18" s="54"/>
      <c r="G18" s="54"/>
    </row>
    <row r="19" spans="1:7" x14ac:dyDescent="0.3">
      <c r="A19" s="29">
        <v>14</v>
      </c>
      <c r="B19" s="25"/>
      <c r="C19" s="28" t="s">
        <v>16</v>
      </c>
      <c r="D19" s="23">
        <v>13</v>
      </c>
      <c r="E19" s="23">
        <v>483415</v>
      </c>
      <c r="F19" s="54"/>
      <c r="G19" s="54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40</v>
      </c>
      <c r="E20" s="5">
        <f>E21</f>
        <v>3411558</v>
      </c>
      <c r="F20" s="54"/>
      <c r="G20" s="54"/>
    </row>
    <row r="21" spans="1:7" x14ac:dyDescent="0.3">
      <c r="A21" s="29">
        <v>16</v>
      </c>
      <c r="B21" s="25"/>
      <c r="C21" s="28" t="s">
        <v>18</v>
      </c>
      <c r="D21" s="23">
        <v>40</v>
      </c>
      <c r="E21" s="23">
        <v>3411558</v>
      </c>
      <c r="F21" s="54"/>
      <c r="G21" s="54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25</v>
      </c>
      <c r="E22" s="5">
        <f>E23+E24</f>
        <v>344973</v>
      </c>
      <c r="F22" s="54"/>
      <c r="G22" s="54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F23" s="54"/>
      <c r="G23" s="54"/>
    </row>
    <row r="24" spans="1:7" x14ac:dyDescent="0.3">
      <c r="A24" s="29">
        <v>19</v>
      </c>
      <c r="B24" s="25"/>
      <c r="C24" s="28" t="s">
        <v>21</v>
      </c>
      <c r="D24" s="23">
        <v>25</v>
      </c>
      <c r="E24" s="23">
        <v>344973</v>
      </c>
      <c r="F24" s="54"/>
      <c r="G24" s="54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11</v>
      </c>
      <c r="E25" s="5">
        <f>E26</f>
        <v>949128</v>
      </c>
      <c r="F25" s="54"/>
      <c r="G25" s="54"/>
    </row>
    <row r="26" spans="1:7" x14ac:dyDescent="0.3">
      <c r="A26" s="29">
        <v>21</v>
      </c>
      <c r="B26" s="25"/>
      <c r="C26" s="28" t="s">
        <v>23</v>
      </c>
      <c r="D26" s="23">
        <v>11</v>
      </c>
      <c r="E26" s="23">
        <v>949128</v>
      </c>
      <c r="F26" s="54"/>
      <c r="G26" s="54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F27" s="54"/>
      <c r="G27" s="54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F28" s="54"/>
      <c r="G28" s="54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122</v>
      </c>
      <c r="E29" s="5">
        <f>E30</f>
        <v>6542770</v>
      </c>
      <c r="F29" s="54"/>
      <c r="G29" s="54"/>
    </row>
    <row r="30" spans="1:7" x14ac:dyDescent="0.3">
      <c r="A30" s="29">
        <v>25</v>
      </c>
      <c r="B30" s="25"/>
      <c r="C30" s="28" t="s">
        <v>27</v>
      </c>
      <c r="D30" s="23">
        <v>122</v>
      </c>
      <c r="E30" s="23">
        <v>6542770</v>
      </c>
      <c r="F30" s="54"/>
      <c r="G30" s="54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106</v>
      </c>
      <c r="E31" s="5">
        <f>E32</f>
        <v>4129734</v>
      </c>
      <c r="F31" s="54"/>
      <c r="G31" s="54"/>
    </row>
    <row r="32" spans="1:7" x14ac:dyDescent="0.3">
      <c r="A32" s="29">
        <v>27</v>
      </c>
      <c r="B32" s="25"/>
      <c r="C32" s="28" t="s">
        <v>29</v>
      </c>
      <c r="D32" s="23">
        <v>106</v>
      </c>
      <c r="E32" s="23">
        <v>4129734</v>
      </c>
      <c r="F32" s="54"/>
      <c r="G32" s="54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26</v>
      </c>
      <c r="E33" s="5">
        <f>E34</f>
        <v>1747815</v>
      </c>
      <c r="F33" s="54"/>
      <c r="G33" s="54"/>
    </row>
    <row r="34" spans="1:7" x14ac:dyDescent="0.3">
      <c r="A34" s="29">
        <v>29</v>
      </c>
      <c r="B34" s="25"/>
      <c r="C34" s="28" t="s">
        <v>31</v>
      </c>
      <c r="D34" s="23">
        <v>26</v>
      </c>
      <c r="E34" s="23">
        <v>1747815</v>
      </c>
      <c r="F34" s="54"/>
      <c r="G34" s="54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32</v>
      </c>
      <c r="E35" s="5">
        <f>E36+E37</f>
        <v>887132</v>
      </c>
      <c r="F35" s="54"/>
      <c r="G35" s="54"/>
    </row>
    <row r="36" spans="1:7" x14ac:dyDescent="0.3">
      <c r="A36" s="29">
        <v>31</v>
      </c>
      <c r="B36" s="25"/>
      <c r="C36" s="28" t="s">
        <v>33</v>
      </c>
      <c r="D36" s="23">
        <v>32</v>
      </c>
      <c r="E36" s="23">
        <v>887132</v>
      </c>
      <c r="F36" s="54"/>
      <c r="G36" s="54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F37" s="54"/>
      <c r="G37" s="54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F38" s="54"/>
      <c r="G38" s="54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F39" s="54"/>
      <c r="G39" s="54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F40" s="54"/>
      <c r="G40" s="54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F41" s="54"/>
      <c r="G41" s="54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13</v>
      </c>
      <c r="E42" s="5">
        <f>E43</f>
        <v>776651</v>
      </c>
      <c r="F42" s="54"/>
      <c r="G42" s="54"/>
    </row>
    <row r="43" spans="1:7" x14ac:dyDescent="0.3">
      <c r="A43" s="29">
        <v>38</v>
      </c>
      <c r="B43" s="25"/>
      <c r="C43" s="28" t="s">
        <v>40</v>
      </c>
      <c r="D43" s="23">
        <v>13</v>
      </c>
      <c r="E43" s="23">
        <v>776651</v>
      </c>
      <c r="F43" s="54"/>
      <c r="G43" s="54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175</v>
      </c>
      <c r="E44" s="5">
        <f>E45+E46+E47+E48</f>
        <v>7353915</v>
      </c>
      <c r="F44" s="54"/>
      <c r="G44" s="54"/>
    </row>
    <row r="45" spans="1:7" x14ac:dyDescent="0.3">
      <c r="A45" s="29">
        <v>40</v>
      </c>
      <c r="B45" s="25"/>
      <c r="C45" s="28" t="s">
        <v>42</v>
      </c>
      <c r="D45" s="23">
        <v>175</v>
      </c>
      <c r="E45" s="23">
        <v>7353915</v>
      </c>
      <c r="F45" s="54"/>
      <c r="G45" s="54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F46" s="54"/>
      <c r="G46" s="54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F47" s="54"/>
      <c r="G47" s="54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F48" s="54"/>
      <c r="G48" s="54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34</v>
      </c>
      <c r="E49" s="5">
        <f>E50</f>
        <v>1402925</v>
      </c>
      <c r="F49" s="54"/>
      <c r="G49" s="54"/>
    </row>
    <row r="50" spans="1:7" x14ac:dyDescent="0.3">
      <c r="A50" s="29">
        <v>45</v>
      </c>
      <c r="B50" s="25"/>
      <c r="C50" s="28" t="s">
        <v>47</v>
      </c>
      <c r="D50" s="23">
        <v>34</v>
      </c>
      <c r="E50" s="23">
        <v>1402925</v>
      </c>
      <c r="F50" s="54"/>
      <c r="G50" s="54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26</v>
      </c>
      <c r="E51" s="5">
        <f>E52+E53</f>
        <v>2278279</v>
      </c>
      <c r="F51" s="54"/>
      <c r="G51" s="54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F52" s="54"/>
      <c r="G52" s="54"/>
    </row>
    <row r="53" spans="1:7" x14ac:dyDescent="0.3">
      <c r="A53" s="29">
        <v>48</v>
      </c>
      <c r="B53" s="25"/>
      <c r="C53" s="28" t="s">
        <v>50</v>
      </c>
      <c r="D53" s="23">
        <v>26</v>
      </c>
      <c r="E53" s="23">
        <v>2278279</v>
      </c>
      <c r="F53" s="54"/>
      <c r="G53" s="54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3</v>
      </c>
      <c r="E54" s="5">
        <f>E55</f>
        <v>189282</v>
      </c>
      <c r="F54" s="54"/>
      <c r="G54" s="54"/>
    </row>
    <row r="55" spans="1:7" x14ac:dyDescent="0.3">
      <c r="A55" s="29">
        <v>50</v>
      </c>
      <c r="B55" s="25"/>
      <c r="C55" s="28" t="s">
        <v>52</v>
      </c>
      <c r="D55" s="23">
        <v>3</v>
      </c>
      <c r="E55" s="23">
        <v>189282</v>
      </c>
      <c r="F55" s="54"/>
      <c r="G55" s="54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F56" s="54"/>
      <c r="G56" s="54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F57" s="54"/>
      <c r="G57" s="54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F58" s="54"/>
      <c r="G58" s="54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F59" s="54"/>
      <c r="G59" s="54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F60" s="54"/>
      <c r="G60" s="54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F61" s="54"/>
      <c r="G61" s="54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F62" s="54"/>
      <c r="G62" s="54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F63" s="54"/>
      <c r="G63" s="54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F64" s="54"/>
      <c r="G64" s="54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F65" s="54"/>
      <c r="G65" s="54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156427</v>
      </c>
      <c r="F66" s="54"/>
      <c r="G66" s="54"/>
    </row>
    <row r="67" spans="1:7" x14ac:dyDescent="0.3">
      <c r="A67" s="29">
        <v>62</v>
      </c>
      <c r="B67" s="25"/>
      <c r="C67" s="28" t="s">
        <v>64</v>
      </c>
      <c r="D67" s="23">
        <v>5</v>
      </c>
      <c r="E67" s="23">
        <v>156427</v>
      </c>
      <c r="F67" s="54"/>
      <c r="G67" s="54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F68" s="54"/>
      <c r="G68" s="54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14</v>
      </c>
      <c r="E69" s="5">
        <f>E70</f>
        <v>353760</v>
      </c>
      <c r="F69" s="54"/>
      <c r="G69" s="54"/>
    </row>
    <row r="70" spans="1:7" x14ac:dyDescent="0.3">
      <c r="A70" s="29">
        <v>65</v>
      </c>
      <c r="B70" s="25"/>
      <c r="C70" s="28" t="s">
        <v>67</v>
      </c>
      <c r="D70" s="23">
        <v>14</v>
      </c>
      <c r="E70" s="23">
        <v>353760</v>
      </c>
      <c r="F70" s="54"/>
      <c r="G70" s="54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62</v>
      </c>
      <c r="E71" s="5">
        <f>E72</f>
        <v>2232393</v>
      </c>
      <c r="F71" s="54"/>
      <c r="G71" s="54"/>
    </row>
    <row r="72" spans="1:7" x14ac:dyDescent="0.3">
      <c r="A72" s="29">
        <v>67</v>
      </c>
      <c r="B72" s="25"/>
      <c r="C72" s="28" t="s">
        <v>69</v>
      </c>
      <c r="D72" s="23">
        <v>62</v>
      </c>
      <c r="E72" s="23">
        <v>2232393</v>
      </c>
      <c r="F72" s="54"/>
      <c r="G72" s="54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64</v>
      </c>
      <c r="E73" s="5">
        <f>E74</f>
        <v>3711944</v>
      </c>
      <c r="F73" s="54"/>
      <c r="G73" s="54"/>
    </row>
    <row r="74" spans="1:7" x14ac:dyDescent="0.3">
      <c r="A74" s="29">
        <v>69</v>
      </c>
      <c r="B74" s="25"/>
      <c r="C74" s="28" t="s">
        <v>71</v>
      </c>
      <c r="D74" s="23">
        <v>64</v>
      </c>
      <c r="E74" s="23">
        <v>3711944</v>
      </c>
      <c r="F74" s="54"/>
      <c r="G74" s="54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4</v>
      </c>
      <c r="E75" s="5">
        <f>E76</f>
        <v>277282</v>
      </c>
      <c r="F75" s="54"/>
      <c r="G75" s="54"/>
    </row>
    <row r="76" spans="1:7" x14ac:dyDescent="0.3">
      <c r="A76" s="29">
        <v>71</v>
      </c>
      <c r="B76" s="25"/>
      <c r="C76" s="28" t="s">
        <v>73</v>
      </c>
      <c r="D76" s="23">
        <v>4</v>
      </c>
      <c r="E76" s="23">
        <v>277282</v>
      </c>
      <c r="F76" s="54"/>
      <c r="G76" s="54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F77" s="54"/>
      <c r="G77" s="54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F78" s="54"/>
      <c r="G78" s="54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F79" s="54"/>
      <c r="G79" s="54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16</v>
      </c>
      <c r="E80" s="5">
        <f>E81</f>
        <v>590136</v>
      </c>
      <c r="F80" s="54"/>
      <c r="G80" s="54"/>
    </row>
    <row r="81" spans="1:7" x14ac:dyDescent="0.3">
      <c r="A81" s="29">
        <v>76</v>
      </c>
      <c r="B81" s="25"/>
      <c r="C81" s="28" t="s">
        <v>78</v>
      </c>
      <c r="D81" s="23">
        <v>16</v>
      </c>
      <c r="E81" s="23">
        <v>590136</v>
      </c>
      <c r="F81" s="54"/>
      <c r="G81" s="54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87</v>
      </c>
      <c r="E82" s="5">
        <f>E83</f>
        <v>2741168</v>
      </c>
      <c r="F82" s="54"/>
      <c r="G82" s="54"/>
    </row>
    <row r="83" spans="1:7" x14ac:dyDescent="0.3">
      <c r="A83" s="29">
        <v>78</v>
      </c>
      <c r="B83" s="25"/>
      <c r="C83" s="28" t="s">
        <v>80</v>
      </c>
      <c r="D83" s="23">
        <v>87</v>
      </c>
      <c r="E83" s="23">
        <v>2741168</v>
      </c>
      <c r="F83" s="54"/>
      <c r="G83" s="54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85233</v>
      </c>
      <c r="F84" s="54"/>
      <c r="G84" s="54"/>
    </row>
    <row r="85" spans="1:7" x14ac:dyDescent="0.3">
      <c r="A85" s="29">
        <v>80</v>
      </c>
      <c r="B85" s="25"/>
      <c r="C85" s="28" t="s">
        <v>82</v>
      </c>
      <c r="D85" s="23">
        <v>1</v>
      </c>
      <c r="E85" s="23">
        <v>85233</v>
      </c>
      <c r="F85" s="54"/>
      <c r="G85" s="54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188</v>
      </c>
      <c r="E86" s="5">
        <f>E87+E88</f>
        <v>7809126</v>
      </c>
      <c r="F86" s="54"/>
      <c r="G86" s="54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F87" s="54"/>
      <c r="G87" s="54"/>
    </row>
    <row r="88" spans="1:7" x14ac:dyDescent="0.3">
      <c r="A88" s="29">
        <v>83</v>
      </c>
      <c r="B88" s="25"/>
      <c r="C88" s="28" t="s">
        <v>85</v>
      </c>
      <c r="D88" s="23">
        <v>188</v>
      </c>
      <c r="E88" s="23">
        <v>7809126</v>
      </c>
      <c r="F88" s="54"/>
      <c r="G88" s="54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101</v>
      </c>
      <c r="E89" s="5">
        <f>E90</f>
        <v>3380164</v>
      </c>
      <c r="F89" s="54"/>
      <c r="G89" s="54"/>
    </row>
    <row r="90" spans="1:7" x14ac:dyDescent="0.3">
      <c r="A90" s="29">
        <v>85</v>
      </c>
      <c r="B90" s="25"/>
      <c r="C90" s="28" t="s">
        <v>87</v>
      </c>
      <c r="D90" s="23">
        <v>101</v>
      </c>
      <c r="E90" s="23">
        <v>3380164</v>
      </c>
      <c r="F90" s="54"/>
      <c r="G90" s="54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191</v>
      </c>
      <c r="E91" s="5">
        <f>E92+E93</f>
        <v>5553909</v>
      </c>
      <c r="F91" s="54"/>
      <c r="G91" s="54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F92" s="54"/>
      <c r="G92" s="54"/>
    </row>
    <row r="93" spans="1:7" x14ac:dyDescent="0.3">
      <c r="A93" s="29">
        <v>88</v>
      </c>
      <c r="B93" s="25"/>
      <c r="C93" s="28" t="s">
        <v>90</v>
      </c>
      <c r="D93" s="23">
        <v>191</v>
      </c>
      <c r="E93" s="23">
        <v>5553909</v>
      </c>
      <c r="F93" s="54"/>
      <c r="G93" s="54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24</v>
      </c>
      <c r="E94" s="5">
        <f>E95</f>
        <v>1189932</v>
      </c>
      <c r="F94" s="54"/>
      <c r="G94" s="54"/>
    </row>
    <row r="95" spans="1:7" x14ac:dyDescent="0.3">
      <c r="A95" s="29">
        <v>90</v>
      </c>
      <c r="B95" s="25"/>
      <c r="C95" s="28" t="s">
        <v>92</v>
      </c>
      <c r="D95" s="23">
        <v>24</v>
      </c>
      <c r="E95" s="23">
        <v>1189932</v>
      </c>
      <c r="F95" s="54"/>
      <c r="G95" s="54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13</v>
      </c>
      <c r="E96" s="5">
        <f>E97</f>
        <v>1750533</v>
      </c>
      <c r="F96" s="54"/>
      <c r="G96" s="54"/>
    </row>
    <row r="97" spans="1:7" x14ac:dyDescent="0.3">
      <c r="A97" s="29">
        <v>92</v>
      </c>
      <c r="B97" s="25"/>
      <c r="C97" s="28" t="s">
        <v>94</v>
      </c>
      <c r="D97" s="23">
        <v>13</v>
      </c>
      <c r="E97" s="23">
        <v>1750533</v>
      </c>
      <c r="F97" s="54"/>
      <c r="G97" s="54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3</v>
      </c>
      <c r="E98" s="5">
        <f>E99</f>
        <v>111245</v>
      </c>
      <c r="F98" s="54"/>
      <c r="G98" s="54"/>
    </row>
    <row r="99" spans="1:7" x14ac:dyDescent="0.3">
      <c r="A99" s="29">
        <v>94</v>
      </c>
      <c r="B99" s="25"/>
      <c r="C99" s="28" t="s">
        <v>96</v>
      </c>
      <c r="D99" s="23">
        <v>3</v>
      </c>
      <c r="E99" s="23">
        <v>111245</v>
      </c>
      <c r="F99" s="54"/>
      <c r="G99" s="54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14</v>
      </c>
      <c r="E100" s="5">
        <f>E101</f>
        <v>689003</v>
      </c>
      <c r="F100" s="54"/>
      <c r="G100" s="54"/>
    </row>
    <row r="101" spans="1:7" x14ac:dyDescent="0.3">
      <c r="A101" s="29">
        <v>96</v>
      </c>
      <c r="B101" s="25"/>
      <c r="C101" s="28" t="s">
        <v>98</v>
      </c>
      <c r="D101" s="23">
        <v>14</v>
      </c>
      <c r="E101" s="23">
        <v>689003</v>
      </c>
      <c r="F101" s="54"/>
      <c r="G101" s="54"/>
    </row>
    <row r="102" spans="1:7" x14ac:dyDescent="0.3">
      <c r="A102" s="29">
        <v>97</v>
      </c>
      <c r="B102" s="25">
        <v>36</v>
      </c>
      <c r="C102" s="26" t="s">
        <v>99</v>
      </c>
      <c r="D102" s="7">
        <v>100</v>
      </c>
      <c r="E102" s="7">
        <v>4001302</v>
      </c>
      <c r="F102" s="54"/>
      <c r="G102" s="54"/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  <c r="F103" s="54"/>
      <c r="G103" s="54"/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F104" s="54"/>
      <c r="G104" s="54"/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F105" s="54"/>
      <c r="G105" s="54"/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F106" s="54"/>
      <c r="G106" s="54"/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  <c r="F107" s="54"/>
      <c r="G107" s="54"/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  <c r="F108" s="54"/>
      <c r="G108" s="54"/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  <c r="F109" s="54"/>
      <c r="G109" s="54"/>
    </row>
    <row r="110" spans="1:7" x14ac:dyDescent="0.3">
      <c r="A110" s="66" t="s">
        <v>107</v>
      </c>
      <c r="B110" s="64"/>
      <c r="C110" s="65"/>
      <c r="D110" s="32">
        <v>1519</v>
      </c>
      <c r="E110" s="32">
        <v>65227761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1519</v>
      </c>
      <c r="E111" s="33">
        <f>SUM(E108,E103,E102,E100,E98,E96,E94,E91,E89,E86,E84,E82,E80,E77,E75,E73,E71,E69,E66,E56,E54,E51,E49,E44,E42,E38,E35,E33,E31,E29,E27,E25,E22,E20,E18,E16,E10,E6)</f>
        <v>65227761</v>
      </c>
    </row>
    <row r="113" spans="1:9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  <c r="G113" s="51"/>
      <c r="I113" s="51"/>
    </row>
    <row r="114" spans="1:9" ht="15.75" customHeight="1" x14ac:dyDescent="0.3">
      <c r="A114" s="56"/>
      <c r="B114" s="56"/>
      <c r="C114" s="56"/>
      <c r="D114" s="56"/>
      <c r="E114" s="56"/>
    </row>
    <row r="115" spans="1:9" x14ac:dyDescent="0.3">
      <c r="A115" s="57"/>
      <c r="B115" s="57"/>
      <c r="C115" s="57"/>
      <c r="D115" s="57"/>
      <c r="E115" s="57"/>
    </row>
    <row r="116" spans="1:9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9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9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9" x14ac:dyDescent="0.3">
      <c r="A120" s="49"/>
    </row>
    <row r="121" spans="1:9" x14ac:dyDescent="0.3">
      <c r="A121" s="61" t="s">
        <v>1</v>
      </c>
      <c r="B121" s="61"/>
      <c r="C121" s="62" t="s">
        <v>117</v>
      </c>
      <c r="D121" s="55" t="s">
        <v>3</v>
      </c>
      <c r="E121" s="55" t="s">
        <v>4</v>
      </c>
    </row>
    <row r="122" spans="1:9" ht="25.5" customHeight="1" x14ac:dyDescent="0.3">
      <c r="A122" s="56"/>
      <c r="B122" s="56"/>
      <c r="C122" s="56"/>
      <c r="D122" s="56"/>
      <c r="E122" s="56"/>
    </row>
    <row r="123" spans="1:9" x14ac:dyDescent="0.3">
      <c r="A123" s="57"/>
      <c r="B123" s="57"/>
      <c r="C123" s="57"/>
      <c r="D123" s="57"/>
      <c r="E123" s="57"/>
    </row>
    <row r="124" spans="1:9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9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9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9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9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3" t="s">
        <v>107</v>
      </c>
      <c r="B212" s="64"/>
      <c r="C212" s="65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109" sqref="G4:I109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7" width="9.140625" style="49"/>
    <col min="8" max="8" width="17.5703125" style="49" customWidth="1"/>
    <col min="9" max="9" width="18.140625" style="49" customWidth="1"/>
    <col min="10" max="16384" width="9.140625" style="49"/>
  </cols>
  <sheetData>
    <row r="1" spans="1:5" ht="75" customHeight="1" x14ac:dyDescent="0.3">
      <c r="A1" s="58" t="s">
        <v>206</v>
      </c>
      <c r="B1" s="59"/>
      <c r="C1" s="60"/>
      <c r="D1" s="59"/>
      <c r="E1" s="59"/>
    </row>
    <row r="3" spans="1:5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8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8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8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8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8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8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8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8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8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8" x14ac:dyDescent="0.3">
      <c r="A29" s="29">
        <v>24</v>
      </c>
      <c r="B29" s="25">
        <v>9</v>
      </c>
      <c r="C29" s="26" t="s">
        <v>26</v>
      </c>
      <c r="D29" s="27">
        <f>D30</f>
        <v>140</v>
      </c>
      <c r="E29" s="27">
        <f>E30</f>
        <v>4568444</v>
      </c>
    </row>
    <row r="30" spans="1:8" x14ac:dyDescent="0.3">
      <c r="A30" s="29">
        <v>25</v>
      </c>
      <c r="B30" s="25"/>
      <c r="C30" s="28" t="s">
        <v>27</v>
      </c>
      <c r="D30" s="23">
        <v>140</v>
      </c>
      <c r="E30" s="23">
        <v>4568444</v>
      </c>
    </row>
    <row r="31" spans="1:8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4"/>
      <c r="H31" s="54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4"/>
      <c r="H32" s="54"/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4"/>
      <c r="H33" s="54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4"/>
      <c r="H34" s="54"/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4"/>
      <c r="H35" s="54"/>
    </row>
    <row r="36" spans="1:8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4"/>
      <c r="H36" s="54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4"/>
      <c r="H37" s="54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  <c r="G38" s="54"/>
      <c r="H38" s="54"/>
    </row>
    <row r="39" spans="1:8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54"/>
      <c r="H39" s="54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4"/>
      <c r="H40" s="54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4"/>
      <c r="H41" s="54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1</v>
      </c>
      <c r="E42" s="27">
        <f>E43</f>
        <v>84630</v>
      </c>
      <c r="G42" s="54"/>
      <c r="H42" s="54"/>
    </row>
    <row r="43" spans="1:8" x14ac:dyDescent="0.3">
      <c r="A43" s="29">
        <v>38</v>
      </c>
      <c r="B43" s="25"/>
      <c r="C43" s="28" t="s">
        <v>40</v>
      </c>
      <c r="D43" s="23">
        <v>1</v>
      </c>
      <c r="E43" s="23">
        <v>84630</v>
      </c>
      <c r="G43" s="54"/>
      <c r="H43" s="54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  <c r="G44" s="54"/>
      <c r="H44" s="54"/>
    </row>
    <row r="45" spans="1:8" x14ac:dyDescent="0.3">
      <c r="A45" s="29">
        <v>40</v>
      </c>
      <c r="B45" s="25"/>
      <c r="C45" s="28" t="s">
        <v>42</v>
      </c>
      <c r="D45" s="23">
        <v>0</v>
      </c>
      <c r="E45" s="23">
        <v>0</v>
      </c>
      <c r="G45" s="54"/>
      <c r="H45" s="54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4"/>
      <c r="H46" s="54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4"/>
      <c r="H47" s="54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4"/>
      <c r="H48" s="54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56</v>
      </c>
      <c r="E49" s="27">
        <f>E50</f>
        <v>1540359</v>
      </c>
      <c r="G49" s="54"/>
      <c r="H49" s="54"/>
    </row>
    <row r="50" spans="1:8" x14ac:dyDescent="0.3">
      <c r="A50" s="29">
        <v>45</v>
      </c>
      <c r="B50" s="25"/>
      <c r="C50" s="28" t="s">
        <v>47</v>
      </c>
      <c r="D50" s="23">
        <v>56</v>
      </c>
      <c r="E50" s="23">
        <v>1540359</v>
      </c>
      <c r="G50" s="54"/>
      <c r="H50" s="54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4"/>
      <c r="H51" s="54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4"/>
      <c r="H52" s="54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4"/>
      <c r="H53" s="54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  <c r="G54" s="54"/>
      <c r="H54" s="54"/>
    </row>
    <row r="55" spans="1:8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4"/>
      <c r="H55" s="54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4"/>
      <c r="H56" s="54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4"/>
      <c r="H57" s="54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4"/>
      <c r="H58" s="54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4"/>
      <c r="H59" s="54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4"/>
      <c r="H60" s="54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4"/>
      <c r="H61" s="54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4"/>
      <c r="H62" s="54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4"/>
      <c r="H63" s="54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4"/>
      <c r="H64" s="54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4"/>
      <c r="H65" s="54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1</v>
      </c>
      <c r="E66" s="27">
        <f>E67+E68</f>
        <v>19755</v>
      </c>
      <c r="G66" s="54"/>
      <c r="H66" s="54"/>
    </row>
    <row r="67" spans="1:8" x14ac:dyDescent="0.3">
      <c r="A67" s="29">
        <v>62</v>
      </c>
      <c r="B67" s="25"/>
      <c r="C67" s="28" t="s">
        <v>64</v>
      </c>
      <c r="D67" s="23">
        <v>1</v>
      </c>
      <c r="E67" s="23">
        <v>19755</v>
      </c>
      <c r="G67" s="54"/>
      <c r="H67" s="54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4"/>
      <c r="H68" s="54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2</v>
      </c>
      <c r="E69" s="27">
        <f>E70</f>
        <v>17701</v>
      </c>
      <c r="G69" s="54"/>
      <c r="H69" s="54"/>
    </row>
    <row r="70" spans="1:8" x14ac:dyDescent="0.3">
      <c r="A70" s="29">
        <v>65</v>
      </c>
      <c r="B70" s="25"/>
      <c r="C70" s="28" t="s">
        <v>67</v>
      </c>
      <c r="D70" s="23">
        <v>2</v>
      </c>
      <c r="E70" s="23">
        <v>17701</v>
      </c>
      <c r="G70" s="54"/>
      <c r="H70" s="54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61</v>
      </c>
      <c r="E71" s="27">
        <f>E72</f>
        <v>2850632</v>
      </c>
      <c r="G71" s="54"/>
      <c r="H71" s="54"/>
    </row>
    <row r="72" spans="1:8" x14ac:dyDescent="0.3">
      <c r="A72" s="29">
        <v>67</v>
      </c>
      <c r="B72" s="25"/>
      <c r="C72" s="28" t="s">
        <v>69</v>
      </c>
      <c r="D72" s="23">
        <v>61</v>
      </c>
      <c r="E72" s="23">
        <v>2850632</v>
      </c>
      <c r="G72" s="54"/>
      <c r="H72" s="54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  <c r="G73" s="54"/>
      <c r="H73" s="54"/>
    </row>
    <row r="74" spans="1:8" x14ac:dyDescent="0.3">
      <c r="A74" s="29">
        <v>69</v>
      </c>
      <c r="B74" s="25"/>
      <c r="C74" s="28" t="s">
        <v>71</v>
      </c>
      <c r="D74" s="23">
        <v>0</v>
      </c>
      <c r="E74" s="23">
        <v>0</v>
      </c>
      <c r="G74" s="54"/>
      <c r="H74" s="54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  <c r="G75" s="54"/>
      <c r="H75" s="54"/>
    </row>
    <row r="76" spans="1:8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4"/>
      <c r="H76" s="54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4"/>
      <c r="H77" s="54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4"/>
      <c r="H78" s="54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4"/>
      <c r="H79" s="54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4"/>
      <c r="H80" s="54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4"/>
      <c r="H81" s="54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1</v>
      </c>
      <c r="E82" s="27">
        <f>E83</f>
        <v>19755</v>
      </c>
      <c r="G82" s="54"/>
      <c r="H82" s="54"/>
    </row>
    <row r="83" spans="1:8" x14ac:dyDescent="0.3">
      <c r="A83" s="29">
        <v>78</v>
      </c>
      <c r="B83" s="25"/>
      <c r="C83" s="28" t="s">
        <v>80</v>
      </c>
      <c r="D83" s="23">
        <v>1</v>
      </c>
      <c r="E83" s="23">
        <v>19755</v>
      </c>
      <c r="G83" s="54"/>
      <c r="H83" s="54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4"/>
      <c r="H84" s="54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4"/>
      <c r="H85" s="54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620</v>
      </c>
      <c r="E86" s="27">
        <f>E87+E88</f>
        <v>19045503</v>
      </c>
      <c r="G86" s="54"/>
      <c r="H86" s="54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4"/>
      <c r="H87" s="54"/>
    </row>
    <row r="88" spans="1:8" x14ac:dyDescent="0.3">
      <c r="A88" s="29">
        <v>83</v>
      </c>
      <c r="B88" s="25"/>
      <c r="C88" s="28" t="s">
        <v>85</v>
      </c>
      <c r="D88" s="23">
        <v>620</v>
      </c>
      <c r="E88" s="23">
        <v>19045503</v>
      </c>
      <c r="G88" s="54"/>
      <c r="H88" s="54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4</v>
      </c>
      <c r="E89" s="27">
        <f>E90</f>
        <v>69199</v>
      </c>
      <c r="G89" s="54"/>
      <c r="H89" s="54"/>
    </row>
    <row r="90" spans="1:8" x14ac:dyDescent="0.3">
      <c r="A90" s="29">
        <v>85</v>
      </c>
      <c r="B90" s="25"/>
      <c r="C90" s="28" t="s">
        <v>87</v>
      </c>
      <c r="D90" s="23">
        <v>4</v>
      </c>
      <c r="E90" s="23">
        <v>69199</v>
      </c>
      <c r="G90" s="54"/>
      <c r="H90" s="54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160</v>
      </c>
      <c r="E91" s="27">
        <f>E92+E93</f>
        <v>3281299</v>
      </c>
      <c r="G91" s="54"/>
      <c r="H91" s="54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4"/>
      <c r="H92" s="54"/>
    </row>
    <row r="93" spans="1:8" x14ac:dyDescent="0.3">
      <c r="A93" s="29">
        <v>88</v>
      </c>
      <c r="B93" s="25"/>
      <c r="C93" s="28" t="s">
        <v>90</v>
      </c>
      <c r="D93" s="23">
        <v>160</v>
      </c>
      <c r="E93" s="23">
        <v>3281299</v>
      </c>
      <c r="G93" s="54"/>
      <c r="H93" s="54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3</v>
      </c>
      <c r="E94" s="27">
        <f>E95</f>
        <v>168996</v>
      </c>
      <c r="G94" s="54"/>
      <c r="H94" s="54"/>
    </row>
    <row r="95" spans="1:8" x14ac:dyDescent="0.3">
      <c r="A95" s="29">
        <v>90</v>
      </c>
      <c r="B95" s="25"/>
      <c r="C95" s="28" t="s">
        <v>92</v>
      </c>
      <c r="D95" s="23">
        <v>3</v>
      </c>
      <c r="E95" s="23">
        <v>168996</v>
      </c>
      <c r="G95" s="54"/>
      <c r="H95" s="54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4"/>
      <c r="H96" s="54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4"/>
      <c r="H97" s="54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4"/>
      <c r="H98" s="54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4"/>
      <c r="H99" s="54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  <c r="G100" s="54"/>
      <c r="H100" s="54"/>
    </row>
    <row r="101" spans="1:8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  <c r="G101" s="54"/>
      <c r="H101" s="54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4"/>
      <c r="H102" s="54"/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  <c r="G103" s="54"/>
      <c r="H103" s="54"/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4"/>
      <c r="H104" s="54"/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66" t="s">
        <v>107</v>
      </c>
      <c r="B110" s="64"/>
      <c r="C110" s="65"/>
      <c r="D110" s="12">
        <v>1049</v>
      </c>
      <c r="E110" s="12">
        <v>31666273</v>
      </c>
    </row>
    <row r="111" spans="1:8" x14ac:dyDescent="0.3">
      <c r="D111" s="14"/>
      <c r="E111" s="14"/>
    </row>
    <row r="112" spans="1:8" x14ac:dyDescent="0.3">
      <c r="E112" s="49"/>
    </row>
    <row r="113" spans="1:9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  <c r="G113" s="51"/>
      <c r="I113" s="51"/>
    </row>
    <row r="114" spans="1:9" x14ac:dyDescent="0.3">
      <c r="A114" s="56"/>
      <c r="B114" s="56"/>
      <c r="C114" s="56"/>
      <c r="D114" s="56"/>
      <c r="E114" s="56"/>
    </row>
    <row r="115" spans="1:9" x14ac:dyDescent="0.3">
      <c r="A115" s="57"/>
      <c r="B115" s="57"/>
      <c r="C115" s="57"/>
      <c r="D115" s="57"/>
      <c r="E115" s="57"/>
    </row>
    <row r="116" spans="1:9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126" activePane="bottomRight" state="frozen"/>
      <selection pane="topRight" activeCell="D1" sqref="D1"/>
      <selection pane="bottomLeft" activeCell="A6" sqref="A6"/>
      <selection pane="bottomRight" activeCell="F123" sqref="F123:G154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6" ht="63" customHeight="1" x14ac:dyDescent="0.3">
      <c r="A1" s="58" t="s">
        <v>207</v>
      </c>
      <c r="B1" s="60"/>
      <c r="C1" s="60"/>
      <c r="D1" s="59"/>
      <c r="E1" s="59"/>
    </row>
    <row r="3" spans="1:6" x14ac:dyDescent="0.3">
      <c r="A3" s="61" t="s">
        <v>1</v>
      </c>
      <c r="B3" s="61" t="s">
        <v>108</v>
      </c>
      <c r="C3" s="71" t="s">
        <v>109</v>
      </c>
      <c r="D3" s="67" t="s">
        <v>208</v>
      </c>
      <c r="E3" s="67" t="s">
        <v>4</v>
      </c>
    </row>
    <row r="4" spans="1:6" ht="15.75" customHeight="1" x14ac:dyDescent="0.3">
      <c r="A4" s="56"/>
      <c r="B4" s="56"/>
      <c r="C4" s="56"/>
      <c r="D4" s="56"/>
      <c r="E4" s="56"/>
    </row>
    <row r="5" spans="1:6" ht="15.75" customHeight="1" x14ac:dyDescent="0.3">
      <c r="A5" s="57"/>
      <c r="B5" s="57"/>
      <c r="C5" s="57"/>
      <c r="D5" s="57"/>
      <c r="E5" s="57"/>
    </row>
    <row r="6" spans="1:6" x14ac:dyDescent="0.3">
      <c r="A6" s="47">
        <v>1</v>
      </c>
      <c r="B6" s="75" t="s">
        <v>209</v>
      </c>
      <c r="C6" s="8" t="s">
        <v>210</v>
      </c>
      <c r="D6" s="23">
        <v>490</v>
      </c>
      <c r="E6" s="23">
        <v>493487</v>
      </c>
    </row>
    <row r="7" spans="1:6" x14ac:dyDescent="0.3">
      <c r="A7" s="47">
        <v>2</v>
      </c>
      <c r="B7" s="56"/>
      <c r="C7" s="8" t="s">
        <v>211</v>
      </c>
      <c r="D7" s="23"/>
      <c r="E7" s="23"/>
    </row>
    <row r="8" spans="1:6" x14ac:dyDescent="0.3">
      <c r="A8" s="47">
        <v>3</v>
      </c>
      <c r="B8" s="56"/>
      <c r="C8" s="8" t="s">
        <v>212</v>
      </c>
      <c r="D8" s="23"/>
      <c r="E8" s="23"/>
    </row>
    <row r="9" spans="1:6" x14ac:dyDescent="0.3">
      <c r="A9" s="47">
        <v>4</v>
      </c>
      <c r="B9" s="56"/>
      <c r="C9" s="8" t="s">
        <v>213</v>
      </c>
      <c r="D9" s="23"/>
      <c r="E9" s="23"/>
    </row>
    <row r="10" spans="1:6" x14ac:dyDescent="0.3">
      <c r="A10" s="47">
        <v>5</v>
      </c>
      <c r="B10" s="56"/>
      <c r="C10" s="9" t="s">
        <v>214</v>
      </c>
      <c r="D10" s="23"/>
      <c r="E10" s="23"/>
    </row>
    <row r="11" spans="1:6" x14ac:dyDescent="0.3">
      <c r="A11" s="47">
        <v>6</v>
      </c>
      <c r="B11" s="56"/>
      <c r="C11" s="9" t="s">
        <v>215</v>
      </c>
      <c r="D11" s="23"/>
      <c r="E11" s="23"/>
    </row>
    <row r="12" spans="1:6" x14ac:dyDescent="0.3">
      <c r="A12" s="47">
        <v>7</v>
      </c>
      <c r="B12" s="56"/>
      <c r="C12" s="8" t="s">
        <v>216</v>
      </c>
      <c r="D12" s="23"/>
      <c r="E12" s="23"/>
    </row>
    <row r="13" spans="1:6" x14ac:dyDescent="0.3">
      <c r="A13" s="47">
        <v>8</v>
      </c>
      <c r="B13" s="56"/>
      <c r="C13" s="8" t="s">
        <v>217</v>
      </c>
      <c r="D13" s="23">
        <v>56</v>
      </c>
      <c r="E13" s="23">
        <v>67754</v>
      </c>
    </row>
    <row r="14" spans="1:6" x14ac:dyDescent="0.3">
      <c r="A14" s="47">
        <v>9</v>
      </c>
      <c r="B14" s="56"/>
      <c r="C14" s="8" t="s">
        <v>218</v>
      </c>
      <c r="D14" s="23"/>
      <c r="E14" s="23">
        <v>0</v>
      </c>
      <c r="F14" s="54"/>
    </row>
    <row r="15" spans="1:6" x14ac:dyDescent="0.3">
      <c r="A15" s="47">
        <v>10</v>
      </c>
      <c r="B15" s="56"/>
      <c r="C15" s="8" t="s">
        <v>219</v>
      </c>
      <c r="D15" s="23"/>
      <c r="E15" s="23">
        <v>0</v>
      </c>
      <c r="F15" s="54"/>
    </row>
    <row r="16" spans="1:6" x14ac:dyDescent="0.3">
      <c r="A16" s="47">
        <v>11</v>
      </c>
      <c r="B16" s="56"/>
      <c r="C16" s="8" t="s">
        <v>220</v>
      </c>
      <c r="D16" s="23">
        <v>1490</v>
      </c>
      <c r="E16" s="23">
        <v>1698013</v>
      </c>
      <c r="F16" s="54"/>
    </row>
    <row r="17" spans="1:6" x14ac:dyDescent="0.3">
      <c r="A17" s="47">
        <v>12</v>
      </c>
      <c r="B17" s="56"/>
      <c r="C17" s="8" t="s">
        <v>221</v>
      </c>
      <c r="D17" s="23"/>
      <c r="E17" s="23">
        <v>0</v>
      </c>
      <c r="F17" s="54"/>
    </row>
    <row r="18" spans="1:6" x14ac:dyDescent="0.3">
      <c r="A18" s="47">
        <v>13</v>
      </c>
      <c r="B18" s="56"/>
      <c r="C18" s="8" t="s">
        <v>222</v>
      </c>
      <c r="D18" s="23">
        <v>2412</v>
      </c>
      <c r="E18" s="23">
        <v>1774811</v>
      </c>
      <c r="F18" s="54"/>
    </row>
    <row r="19" spans="1:6" x14ac:dyDescent="0.3">
      <c r="A19" s="47">
        <v>14</v>
      </c>
      <c r="B19" s="56"/>
      <c r="C19" s="8" t="s">
        <v>223</v>
      </c>
      <c r="D19" s="23"/>
      <c r="E19" s="23">
        <v>0</v>
      </c>
      <c r="F19" s="54"/>
    </row>
    <row r="20" spans="1:6" x14ac:dyDescent="0.3">
      <c r="A20" s="47">
        <v>15</v>
      </c>
      <c r="B20" s="56"/>
      <c r="C20" s="8" t="s">
        <v>224</v>
      </c>
      <c r="D20" s="23">
        <v>286</v>
      </c>
      <c r="E20" s="23">
        <v>93578</v>
      </c>
      <c r="F20" s="54"/>
    </row>
    <row r="21" spans="1:6" x14ac:dyDescent="0.3">
      <c r="A21" s="47">
        <v>16</v>
      </c>
      <c r="B21" s="56"/>
      <c r="C21" s="8" t="s">
        <v>225</v>
      </c>
      <c r="D21" s="23"/>
      <c r="E21" s="23">
        <v>0</v>
      </c>
      <c r="F21" s="54"/>
    </row>
    <row r="22" spans="1:6" x14ac:dyDescent="0.3">
      <c r="A22" s="47">
        <v>17</v>
      </c>
      <c r="B22" s="56"/>
      <c r="C22" s="8" t="s">
        <v>226</v>
      </c>
      <c r="D22" s="23"/>
      <c r="E22" s="23">
        <v>0</v>
      </c>
      <c r="F22" s="54"/>
    </row>
    <row r="23" spans="1:6" x14ac:dyDescent="0.3">
      <c r="A23" s="47">
        <v>18</v>
      </c>
      <c r="B23" s="56"/>
      <c r="C23" s="8" t="s">
        <v>227</v>
      </c>
      <c r="D23" s="23">
        <v>3210</v>
      </c>
      <c r="E23" s="23">
        <v>1816809</v>
      </c>
      <c r="F23" s="54"/>
    </row>
    <row r="24" spans="1:6" x14ac:dyDescent="0.3">
      <c r="A24" s="47">
        <v>19</v>
      </c>
      <c r="B24" s="56"/>
      <c r="C24" s="8" t="s">
        <v>228</v>
      </c>
      <c r="D24" s="23">
        <v>1166</v>
      </c>
      <c r="E24" s="23">
        <v>553704</v>
      </c>
      <c r="F24" s="54"/>
    </row>
    <row r="25" spans="1:6" x14ac:dyDescent="0.3">
      <c r="A25" s="47">
        <v>20</v>
      </c>
      <c r="B25" s="56"/>
      <c r="C25" s="8" t="s">
        <v>229</v>
      </c>
      <c r="D25" s="23"/>
      <c r="E25" s="23">
        <v>0</v>
      </c>
      <c r="F25" s="54"/>
    </row>
    <row r="26" spans="1:6" x14ac:dyDescent="0.3">
      <c r="A26" s="47">
        <v>21</v>
      </c>
      <c r="B26" s="56"/>
      <c r="C26" s="8" t="s">
        <v>230</v>
      </c>
      <c r="D26" s="23">
        <f>19364+402</f>
        <v>19766</v>
      </c>
      <c r="E26" s="23">
        <v>13985842</v>
      </c>
      <c r="F26" s="54"/>
    </row>
    <row r="27" spans="1:6" x14ac:dyDescent="0.3">
      <c r="A27" s="47">
        <v>22</v>
      </c>
      <c r="B27" s="56"/>
      <c r="C27" s="8" t="s">
        <v>231</v>
      </c>
      <c r="D27" s="23"/>
      <c r="E27" s="23">
        <v>0</v>
      </c>
      <c r="F27" s="54"/>
    </row>
    <row r="28" spans="1:6" x14ac:dyDescent="0.3">
      <c r="A28" s="47">
        <v>23</v>
      </c>
      <c r="B28" s="56"/>
      <c r="C28" s="8" t="s">
        <v>232</v>
      </c>
      <c r="D28" s="23"/>
      <c r="E28" s="23">
        <v>0</v>
      </c>
      <c r="F28" s="54"/>
    </row>
    <row r="29" spans="1:6" x14ac:dyDescent="0.3">
      <c r="A29" s="47">
        <v>24</v>
      </c>
      <c r="B29" s="56"/>
      <c r="C29" s="8" t="s">
        <v>233</v>
      </c>
      <c r="D29" s="23"/>
      <c r="E29" s="23">
        <v>0</v>
      </c>
      <c r="F29" s="54"/>
    </row>
    <row r="30" spans="1:6" x14ac:dyDescent="0.3">
      <c r="A30" s="47">
        <v>25</v>
      </c>
      <c r="B30" s="56"/>
      <c r="C30" s="8" t="s">
        <v>234</v>
      </c>
      <c r="D30" s="23"/>
      <c r="E30" s="23">
        <v>0</v>
      </c>
      <c r="F30" s="54"/>
    </row>
    <row r="31" spans="1:6" x14ac:dyDescent="0.3">
      <c r="A31" s="47">
        <v>26</v>
      </c>
      <c r="B31" s="56"/>
      <c r="C31" s="8" t="s">
        <v>235</v>
      </c>
      <c r="D31" s="23"/>
      <c r="E31" s="23">
        <v>0</v>
      </c>
      <c r="F31" s="54"/>
    </row>
    <row r="32" spans="1:6" x14ac:dyDescent="0.3">
      <c r="A32" s="47">
        <v>27</v>
      </c>
      <c r="B32" s="56"/>
      <c r="C32" s="8" t="s">
        <v>236</v>
      </c>
      <c r="D32" s="23"/>
      <c r="E32" s="23">
        <v>0</v>
      </c>
      <c r="F32" s="54"/>
    </row>
    <row r="33" spans="1:6" x14ac:dyDescent="0.3">
      <c r="A33" s="47">
        <v>28</v>
      </c>
      <c r="B33" s="56"/>
      <c r="C33" s="8" t="s">
        <v>237</v>
      </c>
      <c r="D33" s="23"/>
      <c r="E33" s="23">
        <v>0</v>
      </c>
      <c r="F33" s="54"/>
    </row>
    <row r="34" spans="1:6" x14ac:dyDescent="0.3">
      <c r="A34" s="47">
        <v>29</v>
      </c>
      <c r="B34" s="56"/>
      <c r="C34" s="8" t="s">
        <v>238</v>
      </c>
      <c r="D34" s="23">
        <v>3228</v>
      </c>
      <c r="E34" s="23">
        <v>1316010</v>
      </c>
      <c r="F34" s="54"/>
    </row>
    <row r="35" spans="1:6" x14ac:dyDescent="0.3">
      <c r="A35" s="47">
        <v>30</v>
      </c>
      <c r="B35" s="56"/>
      <c r="C35" s="8" t="s">
        <v>239</v>
      </c>
      <c r="D35" s="23">
        <v>0</v>
      </c>
      <c r="E35" s="23">
        <v>0</v>
      </c>
      <c r="F35" s="54"/>
    </row>
    <row r="36" spans="1:6" x14ac:dyDescent="0.3">
      <c r="A36" s="47">
        <v>31</v>
      </c>
      <c r="B36" s="56"/>
      <c r="C36" s="8" t="s">
        <v>240</v>
      </c>
      <c r="D36" s="23">
        <v>20</v>
      </c>
      <c r="E36" s="23">
        <v>4860</v>
      </c>
      <c r="F36" s="54"/>
    </row>
    <row r="37" spans="1:6" x14ac:dyDescent="0.3">
      <c r="A37" s="47">
        <v>32</v>
      </c>
      <c r="B37" s="56"/>
      <c r="C37" s="8" t="s">
        <v>241</v>
      </c>
      <c r="D37" s="23">
        <v>0</v>
      </c>
      <c r="E37" s="23">
        <v>0</v>
      </c>
      <c r="F37" s="54"/>
    </row>
    <row r="38" spans="1:6" x14ac:dyDescent="0.3">
      <c r="A38" s="47">
        <v>33</v>
      </c>
      <c r="B38" s="56"/>
      <c r="C38" s="8" t="s">
        <v>242</v>
      </c>
      <c r="D38" s="23">
        <v>0</v>
      </c>
      <c r="E38" s="23">
        <v>0</v>
      </c>
      <c r="F38" s="54"/>
    </row>
    <row r="39" spans="1:6" x14ac:dyDescent="0.3">
      <c r="A39" s="47">
        <v>34</v>
      </c>
      <c r="B39" s="56"/>
      <c r="C39" s="8" t="s">
        <v>243</v>
      </c>
      <c r="D39" s="23">
        <v>0</v>
      </c>
      <c r="E39" s="23">
        <v>0</v>
      </c>
      <c r="F39" s="54"/>
    </row>
    <row r="40" spans="1:6" x14ac:dyDescent="0.3">
      <c r="A40" s="47">
        <v>35</v>
      </c>
      <c r="B40" s="56"/>
      <c r="C40" s="8" t="s">
        <v>244</v>
      </c>
      <c r="D40" s="23">
        <v>0</v>
      </c>
      <c r="E40" s="23">
        <v>0</v>
      </c>
      <c r="F40" s="54"/>
    </row>
    <row r="41" spans="1:6" x14ac:dyDescent="0.3">
      <c r="A41" s="47">
        <v>36</v>
      </c>
      <c r="B41" s="56"/>
      <c r="C41" s="8" t="s">
        <v>245</v>
      </c>
      <c r="D41" s="23">
        <v>0</v>
      </c>
      <c r="E41" s="23">
        <v>0</v>
      </c>
      <c r="F41" s="54"/>
    </row>
    <row r="42" spans="1:6" x14ac:dyDescent="0.3">
      <c r="A42" s="47">
        <v>37</v>
      </c>
      <c r="B42" s="56"/>
      <c r="C42" s="8" t="s">
        <v>246</v>
      </c>
      <c r="D42" s="23">
        <v>2654</v>
      </c>
      <c r="E42" s="23">
        <v>1066081</v>
      </c>
      <c r="F42" s="54"/>
    </row>
    <row r="43" spans="1:6" x14ac:dyDescent="0.3">
      <c r="A43" s="47">
        <v>38</v>
      </c>
      <c r="B43" s="56"/>
      <c r="C43" s="9" t="s">
        <v>247</v>
      </c>
      <c r="D43" s="23">
        <v>0</v>
      </c>
      <c r="E43" s="23">
        <v>0</v>
      </c>
      <c r="F43" s="54"/>
    </row>
    <row r="44" spans="1:6" x14ac:dyDescent="0.3">
      <c r="A44" s="47">
        <v>39</v>
      </c>
      <c r="B44" s="56"/>
      <c r="C44" s="9" t="s">
        <v>248</v>
      </c>
      <c r="D44" s="23">
        <v>0</v>
      </c>
      <c r="E44" s="23">
        <v>0</v>
      </c>
      <c r="F44" s="54"/>
    </row>
    <row r="45" spans="1:6" x14ac:dyDescent="0.3">
      <c r="A45" s="47">
        <v>40</v>
      </c>
      <c r="B45" s="56"/>
      <c r="C45" s="9" t="s">
        <v>249</v>
      </c>
      <c r="D45" s="23">
        <v>0</v>
      </c>
      <c r="E45" s="23">
        <v>0</v>
      </c>
      <c r="F45" s="54"/>
    </row>
    <row r="46" spans="1:6" x14ac:dyDescent="0.3">
      <c r="A46" s="47">
        <v>41</v>
      </c>
      <c r="B46" s="56"/>
      <c r="C46" s="9" t="s">
        <v>250</v>
      </c>
      <c r="D46" s="23">
        <v>0</v>
      </c>
      <c r="E46" s="23">
        <v>0</v>
      </c>
      <c r="F46" s="54"/>
    </row>
    <row r="47" spans="1:6" x14ac:dyDescent="0.3">
      <c r="A47" s="47">
        <v>42</v>
      </c>
      <c r="B47" s="56"/>
      <c r="C47" s="9" t="s">
        <v>251</v>
      </c>
      <c r="D47" s="23">
        <v>0</v>
      </c>
      <c r="E47" s="23">
        <v>0</v>
      </c>
      <c r="F47" s="54"/>
    </row>
    <row r="48" spans="1:6" x14ac:dyDescent="0.3">
      <c r="A48" s="47">
        <v>43</v>
      </c>
      <c r="B48" s="56"/>
      <c r="C48" s="9" t="s">
        <v>252</v>
      </c>
      <c r="D48" s="23">
        <v>0</v>
      </c>
      <c r="E48" s="23">
        <v>0</v>
      </c>
      <c r="F48" s="54"/>
    </row>
    <row r="49" spans="1:6" x14ac:dyDescent="0.3">
      <c r="A49" s="47">
        <v>44</v>
      </c>
      <c r="B49" s="56"/>
      <c r="C49" s="9" t="s">
        <v>253</v>
      </c>
      <c r="D49" s="23">
        <v>0</v>
      </c>
      <c r="E49" s="23">
        <v>0</v>
      </c>
      <c r="F49" s="54"/>
    </row>
    <row r="50" spans="1:6" x14ac:dyDescent="0.3">
      <c r="A50" s="47">
        <v>45</v>
      </c>
      <c r="B50" s="56"/>
      <c r="C50" s="9" t="s">
        <v>254</v>
      </c>
      <c r="D50" s="23">
        <v>0</v>
      </c>
      <c r="E50" s="23">
        <v>0</v>
      </c>
      <c r="F50" s="54"/>
    </row>
    <row r="51" spans="1:6" x14ac:dyDescent="0.3">
      <c r="A51" s="47">
        <v>46</v>
      </c>
      <c r="B51" s="56"/>
      <c r="C51" s="9" t="s">
        <v>255</v>
      </c>
      <c r="D51" s="23">
        <v>0</v>
      </c>
      <c r="E51" s="23">
        <v>0</v>
      </c>
      <c r="F51" s="54"/>
    </row>
    <row r="52" spans="1:6" x14ac:dyDescent="0.3">
      <c r="A52" s="47">
        <v>47</v>
      </c>
      <c r="B52" s="56"/>
      <c r="C52" s="9" t="s">
        <v>256</v>
      </c>
      <c r="D52" s="23">
        <v>6</v>
      </c>
      <c r="E52" s="23">
        <v>2733</v>
      </c>
      <c r="F52" s="54"/>
    </row>
    <row r="53" spans="1:6" x14ac:dyDescent="0.3">
      <c r="A53" s="47">
        <v>48</v>
      </c>
      <c r="B53" s="56"/>
      <c r="C53" s="9" t="s">
        <v>257</v>
      </c>
      <c r="D53" s="23">
        <v>0</v>
      </c>
      <c r="E53" s="23">
        <v>0</v>
      </c>
      <c r="F53" s="54"/>
    </row>
    <row r="54" spans="1:6" x14ac:dyDescent="0.3">
      <c r="A54" s="47">
        <v>49</v>
      </c>
      <c r="B54" s="56"/>
      <c r="C54" s="9" t="s">
        <v>258</v>
      </c>
      <c r="D54" s="23">
        <v>0</v>
      </c>
      <c r="E54" s="23">
        <v>0</v>
      </c>
      <c r="F54" s="54"/>
    </row>
    <row r="55" spans="1:6" x14ac:dyDescent="0.3">
      <c r="A55" s="47">
        <v>50</v>
      </c>
      <c r="B55" s="56"/>
      <c r="C55" s="9" t="s">
        <v>259</v>
      </c>
      <c r="D55" s="23">
        <v>0</v>
      </c>
      <c r="E55" s="23">
        <v>0</v>
      </c>
      <c r="F55" s="54"/>
    </row>
    <row r="56" spans="1:6" x14ac:dyDescent="0.3">
      <c r="A56" s="47">
        <v>51</v>
      </c>
      <c r="B56" s="56"/>
      <c r="C56" s="9" t="s">
        <v>260</v>
      </c>
      <c r="D56" s="23">
        <v>0</v>
      </c>
      <c r="E56" s="23">
        <v>0</v>
      </c>
      <c r="F56" s="54"/>
    </row>
    <row r="57" spans="1:6" x14ac:dyDescent="0.3">
      <c r="A57" s="47">
        <v>52</v>
      </c>
      <c r="B57" s="56"/>
      <c r="C57" s="9" t="s">
        <v>261</v>
      </c>
      <c r="D57" s="23">
        <v>0</v>
      </c>
      <c r="E57" s="23">
        <v>0</v>
      </c>
      <c r="F57" s="54"/>
    </row>
    <row r="58" spans="1:6" x14ac:dyDescent="0.3">
      <c r="A58" s="47">
        <v>53</v>
      </c>
      <c r="B58" s="56"/>
      <c r="C58" s="9" t="s">
        <v>262</v>
      </c>
      <c r="D58" s="23">
        <v>0</v>
      </c>
      <c r="E58" s="23">
        <v>0</v>
      </c>
      <c r="F58" s="54"/>
    </row>
    <row r="59" spans="1:6" x14ac:dyDescent="0.3">
      <c r="A59" s="47">
        <v>54</v>
      </c>
      <c r="B59" s="56"/>
      <c r="C59" s="9" t="s">
        <v>263</v>
      </c>
      <c r="D59" s="23">
        <f>300+30</f>
        <v>330</v>
      </c>
      <c r="E59" s="23">
        <v>201912</v>
      </c>
      <c r="F59" s="54"/>
    </row>
    <row r="60" spans="1:6" x14ac:dyDescent="0.3">
      <c r="A60" s="47">
        <v>55</v>
      </c>
      <c r="B60" s="56"/>
      <c r="C60" s="9" t="s">
        <v>264</v>
      </c>
      <c r="D60" s="23">
        <v>0</v>
      </c>
      <c r="E60" s="23"/>
      <c r="F60" s="54"/>
    </row>
    <row r="61" spans="1:6" x14ac:dyDescent="0.3">
      <c r="A61" s="47">
        <v>56</v>
      </c>
      <c r="B61" s="56"/>
      <c r="C61" s="9" t="s">
        <v>265</v>
      </c>
      <c r="D61" s="23">
        <v>200</v>
      </c>
      <c r="E61" s="23"/>
    </row>
    <row r="62" spans="1:6" x14ac:dyDescent="0.3">
      <c r="A62" s="47">
        <v>57</v>
      </c>
      <c r="B62" s="56"/>
      <c r="C62" s="9" t="s">
        <v>266</v>
      </c>
      <c r="D62" s="23">
        <v>0</v>
      </c>
      <c r="E62" s="23"/>
    </row>
    <row r="63" spans="1:6" x14ac:dyDescent="0.3">
      <c r="A63" s="47">
        <v>58</v>
      </c>
      <c r="B63" s="57"/>
      <c r="C63" s="9" t="s">
        <v>267</v>
      </c>
      <c r="D63" s="23">
        <v>0</v>
      </c>
      <c r="E63" s="23"/>
    </row>
    <row r="64" spans="1:6" x14ac:dyDescent="0.3">
      <c r="A64" s="47">
        <v>59</v>
      </c>
      <c r="B64" s="75" t="s">
        <v>268</v>
      </c>
      <c r="C64" s="8" t="s">
        <v>269</v>
      </c>
      <c r="D64" s="23">
        <v>832</v>
      </c>
      <c r="E64" s="23">
        <v>552428</v>
      </c>
      <c r="F64" s="54"/>
    </row>
    <row r="65" spans="1:6" x14ac:dyDescent="0.3">
      <c r="A65" s="47">
        <v>60</v>
      </c>
      <c r="B65" s="56"/>
      <c r="C65" s="8" t="s">
        <v>270</v>
      </c>
      <c r="D65" s="23"/>
      <c r="E65" s="23"/>
    </row>
    <row r="66" spans="1:6" x14ac:dyDescent="0.3">
      <c r="A66" s="47">
        <v>61</v>
      </c>
      <c r="B66" s="56"/>
      <c r="C66" s="8" t="s">
        <v>271</v>
      </c>
      <c r="D66" s="23"/>
      <c r="E66" s="23"/>
    </row>
    <row r="67" spans="1:6" x14ac:dyDescent="0.3">
      <c r="A67" s="47">
        <v>62</v>
      </c>
      <c r="B67" s="56"/>
      <c r="C67" s="8" t="s">
        <v>272</v>
      </c>
      <c r="D67" s="23"/>
      <c r="E67" s="23"/>
    </row>
    <row r="68" spans="1:6" x14ac:dyDescent="0.3">
      <c r="A68" s="47">
        <v>63</v>
      </c>
      <c r="B68" s="56"/>
      <c r="C68" s="8" t="s">
        <v>273</v>
      </c>
      <c r="D68" s="23">
        <v>3774</v>
      </c>
      <c r="E68" s="23">
        <v>2985498</v>
      </c>
      <c r="F68" s="54"/>
    </row>
    <row r="69" spans="1:6" x14ac:dyDescent="0.3">
      <c r="A69" s="47">
        <v>64</v>
      </c>
      <c r="B69" s="56"/>
      <c r="C69" s="8" t="s">
        <v>274</v>
      </c>
      <c r="D69" s="23"/>
      <c r="E69" s="23">
        <v>0</v>
      </c>
      <c r="F69" s="54"/>
    </row>
    <row r="70" spans="1:6" x14ac:dyDescent="0.3">
      <c r="A70" s="47">
        <v>65</v>
      </c>
      <c r="B70" s="56"/>
      <c r="C70" s="8" t="s">
        <v>275</v>
      </c>
      <c r="D70" s="23"/>
      <c r="E70" s="23">
        <v>0</v>
      </c>
      <c r="F70" s="54"/>
    </row>
    <row r="71" spans="1:6" x14ac:dyDescent="0.3">
      <c r="A71" s="47">
        <v>66</v>
      </c>
      <c r="B71" s="56"/>
      <c r="C71" s="8" t="s">
        <v>276</v>
      </c>
      <c r="D71" s="23">
        <v>1622</v>
      </c>
      <c r="E71" s="23">
        <v>789182</v>
      </c>
      <c r="F71" s="54"/>
    </row>
    <row r="72" spans="1:6" x14ac:dyDescent="0.3">
      <c r="A72" s="47">
        <v>67</v>
      </c>
      <c r="B72" s="56"/>
      <c r="C72" s="8" t="s">
        <v>277</v>
      </c>
      <c r="D72" s="23"/>
      <c r="E72" s="23">
        <v>0</v>
      </c>
      <c r="F72" s="54"/>
    </row>
    <row r="73" spans="1:6" x14ac:dyDescent="0.3">
      <c r="A73" s="47">
        <v>68</v>
      </c>
      <c r="B73" s="56"/>
      <c r="C73" s="8" t="s">
        <v>278</v>
      </c>
      <c r="D73" s="23">
        <v>3062</v>
      </c>
      <c r="E73" s="23">
        <v>1239552</v>
      </c>
      <c r="F73" s="54"/>
    </row>
    <row r="74" spans="1:6" x14ac:dyDescent="0.3">
      <c r="A74" s="47">
        <v>69</v>
      </c>
      <c r="B74" s="56"/>
      <c r="C74" s="8" t="s">
        <v>279</v>
      </c>
      <c r="D74" s="23">
        <v>2872</v>
      </c>
      <c r="E74" s="23">
        <v>928283</v>
      </c>
      <c r="F74" s="54"/>
    </row>
    <row r="75" spans="1:6" x14ac:dyDescent="0.3">
      <c r="A75" s="47">
        <v>70</v>
      </c>
      <c r="B75" s="56"/>
      <c r="C75" s="8" t="s">
        <v>280</v>
      </c>
      <c r="D75" s="23">
        <v>6324</v>
      </c>
      <c r="E75" s="23">
        <v>2903328</v>
      </c>
      <c r="F75" s="54"/>
    </row>
    <row r="76" spans="1:6" x14ac:dyDescent="0.3">
      <c r="A76" s="47">
        <v>71</v>
      </c>
      <c r="B76" s="56"/>
      <c r="C76" s="8" t="s">
        <v>281</v>
      </c>
      <c r="D76" s="23">
        <f>23980+736</f>
        <v>24716</v>
      </c>
      <c r="E76" s="23">
        <v>11862307</v>
      </c>
      <c r="F76" s="54"/>
    </row>
    <row r="77" spans="1:6" x14ac:dyDescent="0.3">
      <c r="A77" s="47">
        <v>72</v>
      </c>
      <c r="B77" s="56"/>
      <c r="C77" s="8" t="s">
        <v>282</v>
      </c>
      <c r="D77" s="23"/>
      <c r="E77" s="23">
        <v>0</v>
      </c>
      <c r="F77" s="54"/>
    </row>
    <row r="78" spans="1:6" x14ac:dyDescent="0.3">
      <c r="A78" s="47">
        <v>73</v>
      </c>
      <c r="B78" s="56"/>
      <c r="C78" s="8" t="s">
        <v>283</v>
      </c>
      <c r="D78" s="23"/>
      <c r="E78" s="23">
        <v>0</v>
      </c>
      <c r="F78" s="54"/>
    </row>
    <row r="79" spans="1:6" x14ac:dyDescent="0.3">
      <c r="A79" s="47">
        <v>74</v>
      </c>
      <c r="B79" s="56"/>
      <c r="C79" s="8" t="s">
        <v>284</v>
      </c>
      <c r="D79" s="23"/>
      <c r="E79" s="23">
        <v>0</v>
      </c>
      <c r="F79" s="54"/>
    </row>
    <row r="80" spans="1:6" x14ac:dyDescent="0.3">
      <c r="A80" s="47">
        <v>75</v>
      </c>
      <c r="B80" s="56"/>
      <c r="C80" s="8" t="s">
        <v>285</v>
      </c>
      <c r="D80" s="23">
        <v>1884</v>
      </c>
      <c r="E80" s="23">
        <v>543613</v>
      </c>
      <c r="F80" s="54"/>
    </row>
    <row r="81" spans="1:6" x14ac:dyDescent="0.3">
      <c r="A81" s="47">
        <v>76</v>
      </c>
      <c r="B81" s="56"/>
      <c r="C81" s="8" t="s">
        <v>286</v>
      </c>
      <c r="D81" s="23"/>
      <c r="E81" s="23">
        <v>0</v>
      </c>
      <c r="F81" s="54"/>
    </row>
    <row r="82" spans="1:6" x14ac:dyDescent="0.3">
      <c r="A82" s="47">
        <v>77</v>
      </c>
      <c r="B82" s="56"/>
      <c r="C82" s="8" t="s">
        <v>287</v>
      </c>
      <c r="D82" s="23">
        <v>1492</v>
      </c>
      <c r="E82" s="23">
        <v>226603</v>
      </c>
      <c r="F82" s="54"/>
    </row>
    <row r="83" spans="1:6" x14ac:dyDescent="0.3">
      <c r="A83" s="47">
        <v>78</v>
      </c>
      <c r="B83" s="56"/>
      <c r="C83" s="8" t="s">
        <v>288</v>
      </c>
      <c r="D83" s="23">
        <v>0</v>
      </c>
      <c r="E83" s="23">
        <v>0</v>
      </c>
      <c r="F83" s="54"/>
    </row>
    <row r="84" spans="1:6" x14ac:dyDescent="0.3">
      <c r="A84" s="47">
        <v>79</v>
      </c>
      <c r="B84" s="57"/>
      <c r="C84" s="8" t="s">
        <v>289</v>
      </c>
      <c r="D84" s="23">
        <v>0</v>
      </c>
      <c r="E84" s="23">
        <v>0</v>
      </c>
      <c r="F84" s="54"/>
    </row>
    <row r="85" spans="1:6" ht="15.75" customHeight="1" x14ac:dyDescent="0.3">
      <c r="A85" s="70" t="s">
        <v>290</v>
      </c>
      <c r="B85" s="64"/>
      <c r="C85" s="64"/>
      <c r="D85" s="64"/>
      <c r="E85" s="64"/>
      <c r="F85" s="54"/>
    </row>
    <row r="86" spans="1:6" x14ac:dyDescent="0.3">
      <c r="A86" s="50">
        <v>80</v>
      </c>
      <c r="B86" s="75" t="s">
        <v>291</v>
      </c>
      <c r="C86" s="8" t="s">
        <v>292</v>
      </c>
      <c r="D86" s="23"/>
      <c r="E86" s="23">
        <v>0</v>
      </c>
      <c r="F86" s="54"/>
    </row>
    <row r="87" spans="1:6" x14ac:dyDescent="0.3">
      <c r="A87" s="47">
        <v>81</v>
      </c>
      <c r="B87" s="56"/>
      <c r="C87" s="8" t="s">
        <v>293</v>
      </c>
      <c r="D87" s="23"/>
      <c r="E87" s="23">
        <v>0</v>
      </c>
      <c r="F87" s="54"/>
    </row>
    <row r="88" spans="1:6" x14ac:dyDescent="0.3">
      <c r="A88" s="50">
        <v>82</v>
      </c>
      <c r="B88" s="56"/>
      <c r="C88" s="8" t="s">
        <v>218</v>
      </c>
      <c r="D88" s="23"/>
      <c r="E88" s="23">
        <v>0</v>
      </c>
      <c r="F88" s="54"/>
    </row>
    <row r="89" spans="1:6" x14ac:dyDescent="0.3">
      <c r="A89" s="47">
        <v>83</v>
      </c>
      <c r="B89" s="56"/>
      <c r="C89" s="8" t="s">
        <v>219</v>
      </c>
      <c r="D89" s="23"/>
      <c r="E89" s="23">
        <v>0</v>
      </c>
      <c r="F89" s="54"/>
    </row>
    <row r="90" spans="1:6" x14ac:dyDescent="0.3">
      <c r="A90" s="50">
        <v>84</v>
      </c>
      <c r="B90" s="56"/>
      <c r="C90" s="8" t="s">
        <v>221</v>
      </c>
      <c r="D90" s="23"/>
      <c r="E90" s="23">
        <v>0</v>
      </c>
      <c r="F90" s="54"/>
    </row>
    <row r="91" spans="1:6" x14ac:dyDescent="0.3">
      <c r="A91" s="47">
        <v>85</v>
      </c>
      <c r="B91" s="56"/>
      <c r="C91" s="8" t="s">
        <v>222</v>
      </c>
      <c r="D91" s="23"/>
      <c r="E91" s="23">
        <v>0</v>
      </c>
      <c r="F91" s="54"/>
    </row>
    <row r="92" spans="1:6" x14ac:dyDescent="0.3">
      <c r="A92" s="50">
        <v>86</v>
      </c>
      <c r="B92" s="56"/>
      <c r="C92" s="8" t="s">
        <v>226</v>
      </c>
      <c r="D92" s="23"/>
      <c r="E92" s="23">
        <v>0</v>
      </c>
      <c r="F92" s="54"/>
    </row>
    <row r="93" spans="1:6" x14ac:dyDescent="0.3">
      <c r="A93" s="47">
        <v>87</v>
      </c>
      <c r="B93" s="56"/>
      <c r="C93" s="8" t="s">
        <v>227</v>
      </c>
      <c r="D93" s="23"/>
      <c r="E93" s="23">
        <v>0</v>
      </c>
      <c r="F93" s="54"/>
    </row>
    <row r="94" spans="1:6" x14ac:dyDescent="0.3">
      <c r="A94" s="50">
        <v>88</v>
      </c>
      <c r="B94" s="56"/>
      <c r="C94" s="8" t="s">
        <v>294</v>
      </c>
      <c r="D94" s="23"/>
      <c r="E94" s="23">
        <v>0</v>
      </c>
      <c r="F94" s="54"/>
    </row>
    <row r="95" spans="1:6" x14ac:dyDescent="0.3">
      <c r="A95" s="47">
        <v>89</v>
      </c>
      <c r="B95" s="56"/>
      <c r="C95" s="8" t="s">
        <v>229</v>
      </c>
      <c r="D95" s="23">
        <v>3458</v>
      </c>
      <c r="E95" s="23">
        <v>7411303</v>
      </c>
      <c r="F95" s="54"/>
    </row>
    <row r="96" spans="1:6" x14ac:dyDescent="0.3">
      <c r="A96" s="50">
        <v>90</v>
      </c>
      <c r="B96" s="56"/>
      <c r="C96" s="8" t="s">
        <v>295</v>
      </c>
      <c r="D96" s="23"/>
      <c r="E96" s="23">
        <v>0</v>
      </c>
      <c r="F96" s="54"/>
    </row>
    <row r="97" spans="1:6" x14ac:dyDescent="0.3">
      <c r="A97" s="47">
        <v>91</v>
      </c>
      <c r="B97" s="56"/>
      <c r="C97" s="8" t="s">
        <v>235</v>
      </c>
      <c r="D97" s="23"/>
      <c r="E97" s="23">
        <v>0</v>
      </c>
      <c r="F97" s="54"/>
    </row>
    <row r="98" spans="1:6" x14ac:dyDescent="0.3">
      <c r="A98" s="50">
        <v>92</v>
      </c>
      <c r="B98" s="56"/>
      <c r="C98" s="8" t="s">
        <v>296</v>
      </c>
      <c r="D98" s="23"/>
      <c r="E98" s="23">
        <v>0</v>
      </c>
      <c r="F98" s="54"/>
    </row>
    <row r="99" spans="1:6" x14ac:dyDescent="0.3">
      <c r="A99" s="47">
        <v>93</v>
      </c>
      <c r="B99" s="56"/>
      <c r="C99" s="8" t="s">
        <v>297</v>
      </c>
      <c r="D99" s="23"/>
      <c r="E99" s="23">
        <v>0</v>
      </c>
      <c r="F99" s="54"/>
    </row>
    <row r="100" spans="1:6" x14ac:dyDescent="0.3">
      <c r="A100" s="50">
        <v>94</v>
      </c>
      <c r="B100" s="56"/>
      <c r="C100" s="8" t="s">
        <v>241</v>
      </c>
      <c r="D100" s="23"/>
      <c r="E100" s="23">
        <v>0</v>
      </c>
      <c r="F100" s="54"/>
    </row>
    <row r="101" spans="1:6" x14ac:dyDescent="0.3">
      <c r="A101" s="47">
        <v>95</v>
      </c>
      <c r="B101" s="56"/>
      <c r="C101" s="8" t="s">
        <v>242</v>
      </c>
      <c r="D101" s="23"/>
      <c r="E101" s="23">
        <v>0</v>
      </c>
      <c r="F101" s="54"/>
    </row>
    <row r="102" spans="1:6" x14ac:dyDescent="0.3">
      <c r="A102" s="50">
        <v>96</v>
      </c>
      <c r="B102" s="56"/>
      <c r="C102" s="8" t="s">
        <v>298</v>
      </c>
      <c r="D102" s="23"/>
      <c r="E102" s="23">
        <v>0</v>
      </c>
      <c r="F102" s="54"/>
    </row>
    <row r="103" spans="1:6" x14ac:dyDescent="0.3">
      <c r="A103" s="47">
        <v>97</v>
      </c>
      <c r="B103" s="56"/>
      <c r="C103" s="10" t="s">
        <v>299</v>
      </c>
      <c r="D103" s="23"/>
      <c r="E103" s="23">
        <v>0</v>
      </c>
      <c r="F103" s="54"/>
    </row>
    <row r="104" spans="1:6" x14ac:dyDescent="0.3">
      <c r="A104" s="50">
        <v>98</v>
      </c>
      <c r="B104" s="56"/>
      <c r="C104" s="10" t="s">
        <v>300</v>
      </c>
      <c r="D104" s="23">
        <v>596</v>
      </c>
      <c r="E104" s="23">
        <v>763069</v>
      </c>
      <c r="F104" s="54"/>
    </row>
    <row r="105" spans="1:6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6" ht="15.75" customHeight="1" x14ac:dyDescent="0.3">
      <c r="A106" s="50"/>
      <c r="B106" s="50"/>
      <c r="C106" s="11" t="s">
        <v>107</v>
      </c>
      <c r="D106" s="12">
        <v>85946</v>
      </c>
      <c r="E106" s="12">
        <v>53280760</v>
      </c>
    </row>
    <row r="107" spans="1:6" ht="15.75" customHeight="1" x14ac:dyDescent="0.3">
      <c r="A107" s="50"/>
      <c r="B107" s="50"/>
      <c r="C107" s="13"/>
      <c r="D107" s="14"/>
      <c r="E107" s="14"/>
    </row>
    <row r="108" spans="1:6" x14ac:dyDescent="0.3">
      <c r="B108" s="50"/>
    </row>
    <row r="109" spans="1:6" x14ac:dyDescent="0.3">
      <c r="A109" s="61" t="s">
        <v>1</v>
      </c>
      <c r="B109" s="61" t="s">
        <v>108</v>
      </c>
      <c r="C109" s="71" t="s">
        <v>109</v>
      </c>
      <c r="D109" s="67" t="s">
        <v>208</v>
      </c>
      <c r="E109" s="67" t="s">
        <v>4</v>
      </c>
    </row>
    <row r="110" spans="1:6" x14ac:dyDescent="0.3">
      <c r="A110" s="56"/>
      <c r="B110" s="56"/>
      <c r="C110" s="56"/>
      <c r="D110" s="56"/>
      <c r="E110" s="56"/>
    </row>
    <row r="111" spans="1:6" x14ac:dyDescent="0.3">
      <c r="A111" s="57"/>
      <c r="B111" s="57"/>
      <c r="C111" s="57"/>
      <c r="D111" s="57"/>
      <c r="E111" s="57"/>
    </row>
    <row r="112" spans="1:6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6" x14ac:dyDescent="0.3">
      <c r="B113" s="50"/>
    </row>
    <row r="115" spans="1:6" x14ac:dyDescent="0.3">
      <c r="A115" s="61" t="s">
        <v>1</v>
      </c>
      <c r="B115" s="61" t="s">
        <v>108</v>
      </c>
      <c r="C115" s="71" t="s">
        <v>109</v>
      </c>
      <c r="D115" s="67" t="s">
        <v>302</v>
      </c>
      <c r="E115" s="67" t="s">
        <v>4</v>
      </c>
    </row>
    <row r="116" spans="1:6" ht="15.75" customHeight="1" x14ac:dyDescent="0.3">
      <c r="A116" s="56"/>
      <c r="B116" s="56"/>
      <c r="C116" s="56"/>
      <c r="D116" s="56"/>
      <c r="E116" s="56"/>
    </row>
    <row r="117" spans="1:6" ht="15.75" customHeight="1" x14ac:dyDescent="0.3">
      <c r="A117" s="57"/>
      <c r="B117" s="57"/>
      <c r="C117" s="57"/>
      <c r="D117" s="57"/>
      <c r="E117" s="57"/>
    </row>
    <row r="118" spans="1:6" x14ac:dyDescent="0.3">
      <c r="A118" s="47">
        <v>1</v>
      </c>
      <c r="B118" s="75" t="s">
        <v>303</v>
      </c>
      <c r="C118" s="15" t="s">
        <v>304</v>
      </c>
      <c r="D118" s="23">
        <v>324</v>
      </c>
      <c r="E118" s="23">
        <v>781285</v>
      </c>
    </row>
    <row r="119" spans="1:6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6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6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6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6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6" x14ac:dyDescent="0.3">
      <c r="A124" s="47">
        <v>7</v>
      </c>
      <c r="B124" s="56"/>
      <c r="C124" s="15" t="s">
        <v>310</v>
      </c>
      <c r="D124" s="23">
        <v>6</v>
      </c>
      <c r="E124" s="23">
        <v>25276</v>
      </c>
    </row>
    <row r="125" spans="1:6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  <c r="F125" s="54"/>
    </row>
    <row r="126" spans="1:6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  <c r="F126" s="54"/>
    </row>
    <row r="127" spans="1:6" x14ac:dyDescent="0.3">
      <c r="A127" s="47">
        <v>10</v>
      </c>
      <c r="B127" s="56"/>
      <c r="C127" s="15" t="s">
        <v>313</v>
      </c>
      <c r="D127" s="23">
        <v>26</v>
      </c>
      <c r="E127" s="23">
        <v>92698</v>
      </c>
      <c r="F127" s="54"/>
    </row>
    <row r="128" spans="1:6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  <c r="F128" s="54"/>
    </row>
    <row r="129" spans="1:6" x14ac:dyDescent="0.3">
      <c r="A129" s="47">
        <v>12</v>
      </c>
      <c r="B129" s="56"/>
      <c r="C129" s="15" t="s">
        <v>315</v>
      </c>
      <c r="D129" s="23">
        <v>96</v>
      </c>
      <c r="E129" s="23">
        <v>234890</v>
      </c>
      <c r="F129" s="54"/>
    </row>
    <row r="130" spans="1:6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  <c r="F130" s="54"/>
    </row>
    <row r="131" spans="1:6" x14ac:dyDescent="0.3">
      <c r="A131" s="47">
        <v>14</v>
      </c>
      <c r="B131" s="56"/>
      <c r="C131" s="15" t="s">
        <v>317</v>
      </c>
      <c r="D131" s="23">
        <v>4</v>
      </c>
      <c r="E131" s="23">
        <v>3743</v>
      </c>
      <c r="F131" s="54"/>
    </row>
    <row r="132" spans="1:6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  <c r="F132" s="54"/>
    </row>
    <row r="133" spans="1:6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  <c r="F133" s="54"/>
    </row>
    <row r="134" spans="1:6" x14ac:dyDescent="0.3">
      <c r="A134" s="47">
        <v>17</v>
      </c>
      <c r="B134" s="56"/>
      <c r="C134" s="15" t="s">
        <v>320</v>
      </c>
      <c r="D134" s="23">
        <v>490</v>
      </c>
      <c r="E134" s="23">
        <v>1253079</v>
      </c>
      <c r="F134" s="54"/>
    </row>
    <row r="135" spans="1:6" x14ac:dyDescent="0.3">
      <c r="A135" s="47">
        <v>18</v>
      </c>
      <c r="B135" s="56"/>
      <c r="C135" s="15" t="s">
        <v>321</v>
      </c>
      <c r="D135" s="23">
        <v>2</v>
      </c>
      <c r="E135" s="23">
        <v>4126</v>
      </c>
      <c r="F135" s="54"/>
    </row>
    <row r="136" spans="1:6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  <c r="F136" s="54"/>
    </row>
    <row r="137" spans="1:6" x14ac:dyDescent="0.3">
      <c r="A137" s="47">
        <v>20</v>
      </c>
      <c r="B137" s="56"/>
      <c r="C137" s="15" t="s">
        <v>323</v>
      </c>
      <c r="D137" s="23">
        <v>7690</v>
      </c>
      <c r="E137" s="23">
        <v>16776475</v>
      </c>
      <c r="F137" s="54"/>
    </row>
    <row r="138" spans="1:6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  <c r="F138" s="54"/>
    </row>
    <row r="139" spans="1:6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  <c r="F139" s="54"/>
    </row>
    <row r="140" spans="1:6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  <c r="F140" s="54"/>
    </row>
    <row r="141" spans="1:6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  <c r="F141" s="54"/>
    </row>
    <row r="142" spans="1:6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  <c r="F142" s="54"/>
    </row>
    <row r="143" spans="1:6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  <c r="F143" s="54"/>
    </row>
    <row r="144" spans="1:6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  <c r="F144" s="54"/>
    </row>
    <row r="145" spans="1:6" x14ac:dyDescent="0.3">
      <c r="A145" s="47">
        <v>28</v>
      </c>
      <c r="B145" s="56"/>
      <c r="C145" s="15" t="s">
        <v>331</v>
      </c>
      <c r="D145" s="23">
        <v>312</v>
      </c>
      <c r="E145" s="23">
        <v>376064</v>
      </c>
      <c r="F145" s="54"/>
    </row>
    <row r="146" spans="1:6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  <c r="F146" s="54"/>
    </row>
    <row r="147" spans="1:6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  <c r="F147" s="54"/>
    </row>
    <row r="148" spans="1:6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  <c r="F148" s="54"/>
    </row>
    <row r="149" spans="1:6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  <c r="F149" s="54"/>
    </row>
    <row r="150" spans="1:6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  <c r="F150" s="54"/>
    </row>
    <row r="151" spans="1:6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  <c r="F151" s="54"/>
    </row>
    <row r="152" spans="1:6" x14ac:dyDescent="0.3">
      <c r="A152" s="47">
        <v>35</v>
      </c>
      <c r="B152" s="56"/>
      <c r="C152" s="15" t="s">
        <v>338</v>
      </c>
      <c r="D152" s="23">
        <v>550</v>
      </c>
      <c r="E152" s="23">
        <v>794140</v>
      </c>
      <c r="F152" s="54"/>
    </row>
    <row r="153" spans="1:6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6" x14ac:dyDescent="0.3">
      <c r="A154" s="63" t="s">
        <v>107</v>
      </c>
      <c r="B154" s="64"/>
      <c r="C154" s="65"/>
      <c r="D154" s="12">
        <v>9500</v>
      </c>
      <c r="E154" s="12">
        <v>20341776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61" t="s">
        <v>1</v>
      </c>
      <c r="B157" s="61" t="s">
        <v>108</v>
      </c>
      <c r="C157" s="71" t="s">
        <v>109</v>
      </c>
      <c r="D157" s="67" t="s">
        <v>340</v>
      </c>
      <c r="E157" s="67" t="s">
        <v>4</v>
      </c>
    </row>
    <row r="158" spans="1:6" ht="15" customHeight="1" x14ac:dyDescent="0.3">
      <c r="A158" s="56"/>
      <c r="B158" s="56"/>
      <c r="C158" s="56"/>
      <c r="D158" s="56"/>
      <c r="E158" s="56"/>
    </row>
    <row r="159" spans="1:6" ht="15" customHeight="1" x14ac:dyDescent="0.3">
      <c r="A159" s="57"/>
      <c r="B159" s="57"/>
      <c r="C159" s="57"/>
      <c r="D159" s="57"/>
      <c r="E159" s="57"/>
    </row>
    <row r="160" spans="1:6" ht="15" customHeight="1" x14ac:dyDescent="0.3">
      <c r="A160" s="47">
        <v>1</v>
      </c>
      <c r="B160" s="46"/>
      <c r="C160" s="46" t="s">
        <v>341</v>
      </c>
      <c r="D160" s="38">
        <v>23</v>
      </c>
      <c r="E160" s="38">
        <v>44932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1</v>
      </c>
      <c r="B166" s="61" t="s">
        <v>108</v>
      </c>
      <c r="C166" s="71" t="s">
        <v>109</v>
      </c>
      <c r="D166" s="67" t="s">
        <v>208</v>
      </c>
      <c r="E166" s="67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355</v>
      </c>
      <c r="E169" s="7">
        <v>4681517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16001</v>
      </c>
      <c r="E171" s="7">
        <v>71807116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3" t="s">
        <v>1</v>
      </c>
      <c r="B175" s="73" t="s">
        <v>108</v>
      </c>
      <c r="C175" s="76" t="s">
        <v>109</v>
      </c>
      <c r="D175" s="67" t="s">
        <v>208</v>
      </c>
      <c r="E175" s="67" t="s">
        <v>4</v>
      </c>
    </row>
    <row r="176" spans="1:5" ht="15" customHeight="1" x14ac:dyDescent="0.3">
      <c r="A176" s="60"/>
      <c r="B176" s="60"/>
      <c r="C176" s="77"/>
      <c r="D176" s="56"/>
      <c r="E176" s="56"/>
    </row>
    <row r="177" spans="1:5" ht="15" customHeight="1" x14ac:dyDescent="0.3">
      <c r="A177" s="74"/>
      <c r="B177" s="74"/>
      <c r="C177" s="78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22946</v>
      </c>
      <c r="E178" s="7">
        <v>38632092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1" t="s">
        <v>1</v>
      </c>
      <c r="B181" s="61" t="s">
        <v>108</v>
      </c>
      <c r="C181" s="71" t="s">
        <v>109</v>
      </c>
      <c r="D181" s="67" t="s">
        <v>208</v>
      </c>
      <c r="E181" s="67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79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3" t="s">
        <v>107</v>
      </c>
      <c r="B196" s="64"/>
      <c r="C196" s="65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61" t="s">
        <v>1</v>
      </c>
      <c r="B199" s="61" t="s">
        <v>108</v>
      </c>
      <c r="C199" s="71" t="s">
        <v>109</v>
      </c>
      <c r="D199" s="67" t="s">
        <v>302</v>
      </c>
      <c r="E199" s="67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72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3" t="s">
        <v>107</v>
      </c>
      <c r="B204" s="64"/>
      <c r="C204" s="65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61" t="s">
        <v>1</v>
      </c>
      <c r="B207" s="61" t="s">
        <v>108</v>
      </c>
      <c r="C207" s="71" t="s">
        <v>109</v>
      </c>
      <c r="D207" s="67" t="s">
        <v>302</v>
      </c>
      <c r="E207" s="67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1</v>
      </c>
      <c r="B213" s="61" t="s">
        <v>108</v>
      </c>
      <c r="C213" s="71" t="s">
        <v>109</v>
      </c>
      <c r="D213" s="67" t="s">
        <v>302</v>
      </c>
      <c r="E213" s="67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3309</v>
      </c>
      <c r="E216" s="7">
        <v>5022698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20</v>
      </c>
      <c r="E217" s="7">
        <v>75191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1" t="s">
        <v>1</v>
      </c>
      <c r="B220" s="61" t="s">
        <v>108</v>
      </c>
      <c r="C220" s="71" t="s">
        <v>109</v>
      </c>
      <c r="D220" s="67" t="s">
        <v>302</v>
      </c>
      <c r="E220" s="67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1" t="s">
        <v>1</v>
      </c>
      <c r="B227" s="61" t="s">
        <v>108</v>
      </c>
      <c r="C227" s="71" t="s">
        <v>109</v>
      </c>
      <c r="D227" s="67" t="s">
        <v>302</v>
      </c>
      <c r="E227" s="67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950</v>
      </c>
      <c r="E230" s="7">
        <v>644262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95</v>
      </c>
      <c r="E231" s="7">
        <v>137503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1" t="s">
        <v>1</v>
      </c>
      <c r="B235" s="61" t="s">
        <v>108</v>
      </c>
      <c r="C235" s="71" t="s">
        <v>109</v>
      </c>
      <c r="D235" s="67" t="s">
        <v>302</v>
      </c>
      <c r="E235" s="67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1" t="s">
        <v>1</v>
      </c>
      <c r="B241" s="61" t="s">
        <v>108</v>
      </c>
      <c r="C241" s="71" t="s">
        <v>109</v>
      </c>
      <c r="D241" s="67" t="s">
        <v>302</v>
      </c>
      <c r="E241" s="67" t="s">
        <v>4</v>
      </c>
    </row>
    <row r="242" spans="1:5" ht="15.75" customHeight="1" x14ac:dyDescent="0.3">
      <c r="A242" s="56"/>
      <c r="B242" s="56"/>
      <c r="C242" s="56"/>
      <c r="D242" s="56"/>
      <c r="E242" s="56"/>
    </row>
    <row r="243" spans="1:5" ht="15.75" customHeight="1" x14ac:dyDescent="0.3">
      <c r="A243" s="57"/>
      <c r="B243" s="57"/>
      <c r="C243" s="57"/>
      <c r="D243" s="57"/>
      <c r="E243" s="57"/>
    </row>
    <row r="244" spans="1:5" ht="15.75" customHeight="1" x14ac:dyDescent="0.3">
      <c r="A244" s="47">
        <v>1</v>
      </c>
      <c r="B244" s="47"/>
      <c r="C244" s="46" t="s">
        <v>375</v>
      </c>
      <c r="D244" s="7">
        <v>1792</v>
      </c>
      <c r="E244" s="7">
        <v>1055116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1" t="s">
        <v>1</v>
      </c>
      <c r="B247" s="61" t="s">
        <v>108</v>
      </c>
      <c r="C247" s="71" t="s">
        <v>109</v>
      </c>
      <c r="D247" s="67" t="s">
        <v>302</v>
      </c>
      <c r="E247" s="67" t="s">
        <v>4</v>
      </c>
    </row>
    <row r="248" spans="1:5" ht="15.75" customHeight="1" x14ac:dyDescent="0.3">
      <c r="A248" s="56"/>
      <c r="B248" s="56"/>
      <c r="C248" s="56"/>
      <c r="D248" s="56"/>
      <c r="E248" s="56"/>
    </row>
    <row r="249" spans="1:5" ht="15.75" customHeight="1" x14ac:dyDescent="0.3">
      <c r="A249" s="57"/>
      <c r="B249" s="57"/>
      <c r="C249" s="57"/>
      <c r="D249" s="57"/>
      <c r="E249" s="57"/>
    </row>
    <row r="250" spans="1:5" ht="15.75" customHeight="1" x14ac:dyDescent="0.3">
      <c r="A250" s="47">
        <v>1</v>
      </c>
      <c r="B250" s="47"/>
      <c r="C250" s="46" t="s">
        <v>376</v>
      </c>
      <c r="D250" s="7">
        <v>16</v>
      </c>
      <c r="E250" s="7">
        <v>93401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276</v>
      </c>
      <c r="E251" s="7">
        <v>425711</v>
      </c>
    </row>
    <row r="252" spans="1:5" ht="15.75" customHeight="1" x14ac:dyDescent="0.3">
      <c r="A252" s="50"/>
      <c r="B252" s="50"/>
      <c r="D252" s="41"/>
      <c r="E252" s="41"/>
    </row>
    <row r="253" spans="1:5" s="52" customFormat="1" ht="15.75" customHeight="1" x14ac:dyDescent="0.3">
      <c r="A253" s="50"/>
      <c r="B253" s="50"/>
      <c r="D253" s="41"/>
      <c r="E253" s="41"/>
    </row>
    <row r="254" spans="1:5" s="52" customFormat="1" ht="15.75" customHeight="1" x14ac:dyDescent="0.3">
      <c r="A254" s="61" t="s">
        <v>1</v>
      </c>
      <c r="B254" s="61" t="s">
        <v>108</v>
      </c>
      <c r="C254" s="71" t="s">
        <v>109</v>
      </c>
      <c r="D254" s="67" t="s">
        <v>302</v>
      </c>
      <c r="E254" s="67" t="s">
        <v>4</v>
      </c>
    </row>
    <row r="255" spans="1:5" s="52" customFormat="1" ht="15.75" customHeight="1" x14ac:dyDescent="0.3">
      <c r="A255" s="80"/>
      <c r="B255" s="80"/>
      <c r="C255" s="80"/>
      <c r="D255" s="68"/>
      <c r="E255" s="68"/>
    </row>
    <row r="256" spans="1:5" s="52" customFormat="1" ht="15.75" customHeight="1" x14ac:dyDescent="0.3">
      <c r="A256" s="80"/>
      <c r="B256" s="80"/>
      <c r="C256" s="80"/>
      <c r="D256" s="69"/>
      <c r="E256" s="69"/>
    </row>
    <row r="257" spans="1:6" s="52" customFormat="1" ht="15.75" customHeight="1" x14ac:dyDescent="0.3">
      <c r="A257" s="53">
        <v>1</v>
      </c>
      <c r="B257" s="53"/>
      <c r="C257" s="46" t="s">
        <v>413</v>
      </c>
      <c r="D257" s="7">
        <v>0</v>
      </c>
      <c r="E257" s="7">
        <v>0</v>
      </c>
    </row>
    <row r="258" spans="1:6" s="52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72" t="s">
        <v>1</v>
      </c>
      <c r="B260" s="72" t="s">
        <v>108</v>
      </c>
      <c r="C260" s="71" t="s">
        <v>109</v>
      </c>
      <c r="D260" s="67" t="s">
        <v>208</v>
      </c>
      <c r="E260" s="67" t="s">
        <v>378</v>
      </c>
      <c r="F260" s="67" t="s">
        <v>4</v>
      </c>
    </row>
    <row r="261" spans="1:6" x14ac:dyDescent="0.3">
      <c r="A261" s="56"/>
      <c r="B261" s="56"/>
      <c r="C261" s="56"/>
      <c r="D261" s="56"/>
      <c r="E261" s="56"/>
      <c r="F261" s="56"/>
    </row>
    <row r="262" spans="1:6" x14ac:dyDescent="0.3">
      <c r="A262" s="57"/>
      <c r="B262" s="57"/>
      <c r="C262" s="57"/>
      <c r="D262" s="57"/>
      <c r="E262" s="57"/>
      <c r="F262" s="57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/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/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/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ht="18.75" customHeight="1" x14ac:dyDescent="0.3">
      <c r="A269" s="72" t="s">
        <v>1</v>
      </c>
      <c r="B269" s="72" t="s">
        <v>108</v>
      </c>
      <c r="C269" s="71" t="s">
        <v>109</v>
      </c>
      <c r="D269" s="67" t="s">
        <v>302</v>
      </c>
      <c r="E269" s="67" t="s">
        <v>378</v>
      </c>
      <c r="F269" s="67" t="s">
        <v>4</v>
      </c>
    </row>
    <row r="270" spans="1:6" x14ac:dyDescent="0.3">
      <c r="A270" s="56"/>
      <c r="B270" s="56"/>
      <c r="C270" s="56"/>
      <c r="D270" s="56"/>
      <c r="E270" s="56"/>
      <c r="F270" s="56"/>
    </row>
    <row r="271" spans="1:6" x14ac:dyDescent="0.3">
      <c r="A271" s="57"/>
      <c r="B271" s="57"/>
      <c r="C271" s="57"/>
      <c r="D271" s="57"/>
      <c r="E271" s="57"/>
      <c r="F271" s="57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E269:E271"/>
    <mergeCell ref="B269:B271"/>
    <mergeCell ref="D235:D237"/>
    <mergeCell ref="A269:A271"/>
    <mergeCell ref="B235:B237"/>
    <mergeCell ref="D260:D262"/>
    <mergeCell ref="D269:D271"/>
    <mergeCell ref="A260:A262"/>
    <mergeCell ref="B260:B262"/>
    <mergeCell ref="C260:C262"/>
    <mergeCell ref="C269:C271"/>
    <mergeCell ref="A254:A256"/>
    <mergeCell ref="B254:B256"/>
    <mergeCell ref="C254:C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B86:B105"/>
    <mergeCell ref="C115:C117"/>
    <mergeCell ref="A196:C196"/>
    <mergeCell ref="A213:A215"/>
    <mergeCell ref="D199:D201"/>
    <mergeCell ref="C207:C209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A166:A168"/>
    <mergeCell ref="C166:C168"/>
    <mergeCell ref="C175:C177"/>
    <mergeCell ref="C157:C159"/>
    <mergeCell ref="B199:B201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54:D256"/>
    <mergeCell ref="E254:E256"/>
    <mergeCell ref="D3:D5"/>
    <mergeCell ref="F269:F271"/>
    <mergeCell ref="F260:F262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60:E262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8" t="s">
        <v>207</v>
      </c>
      <c r="B1" s="60"/>
      <c r="C1" s="60"/>
      <c r="D1" s="60"/>
      <c r="E1" s="60"/>
    </row>
    <row r="4" spans="1:5" ht="15" customHeight="1" x14ac:dyDescent="0.3"/>
    <row r="5" spans="1:5" x14ac:dyDescent="0.3">
      <c r="A5" s="61" t="s">
        <v>1</v>
      </c>
      <c r="B5" s="61" t="s">
        <v>108</v>
      </c>
      <c r="C5" s="82" t="s">
        <v>109</v>
      </c>
      <c r="D5" s="67" t="s">
        <v>110</v>
      </c>
      <c r="E5" s="67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1983</v>
      </c>
      <c r="E14" s="7">
        <v>2636730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341643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50</v>
      </c>
      <c r="E22" s="7">
        <v>76082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1" t="s">
        <v>107</v>
      </c>
      <c r="B30" s="64"/>
      <c r="C30" s="65"/>
      <c r="D30" s="44">
        <v>2333</v>
      </c>
      <c r="E30" s="44">
        <v>3054455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4" t="s">
        <v>410</v>
      </c>
      <c r="B1" s="85"/>
      <c r="C1" s="85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6" t="s">
        <v>411</v>
      </c>
      <c r="C3" s="83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7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8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6" t="s">
        <v>412</v>
      </c>
      <c r="C7" s="83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7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8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2026-08-17T02:16:27Z</dcterms:modified>
</cp:coreProperties>
</file>